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on\Desktop\"/>
    </mc:Choice>
  </mc:AlternateContent>
  <xr:revisionPtr revIDLastSave="0" documentId="13_ncr:1_{5E4A4774-A1B2-4C85-9628-4D519334FEFE}" xr6:coauthVersionLast="47" xr6:coauthVersionMax="47" xr10:uidLastSave="{00000000-0000-0000-0000-000000000000}"/>
  <bookViews>
    <workbookView xWindow="-108" yWindow="-108" windowWidth="23256" windowHeight="12456" xr2:uid="{51F029A5-4269-4503-9EE8-AE4E55922F57}"/>
  </bookViews>
  <sheets>
    <sheet name="VALOR GLOBAL" sheetId="5" r:id="rId1"/>
    <sheet name="Motorista de veículo LEVE" sheetId="1" r:id="rId2"/>
    <sheet name="Motorista Executivo" sheetId="32" r:id="rId3"/>
    <sheet name="Motorista de veículo PESADO" sheetId="27" r:id="rId4"/>
    <sheet name="Hora Extra (SEG-SAB) leve" sheetId="17" r:id="rId5"/>
    <sheet name="Hora Extra (DOM-Feriado) leve" sheetId="29" r:id="rId6"/>
    <sheet name="Diárias sem pernoite mot LEVE" sheetId="20" r:id="rId7"/>
    <sheet name="Diárias com pernoite mot LEVE" sheetId="31" r:id="rId8"/>
    <sheet name="Deslocamento" sheetId="22" r:id="rId9"/>
    <sheet name="Diárias sem pernoite mot EXEC" sheetId="33" r:id="rId10"/>
    <sheet name="Diárias com pernoite EXEC" sheetId="35" r:id="rId11"/>
    <sheet name="Diárias sem pernoite mot PESADO" sheetId="34" r:id="rId12"/>
    <sheet name="Diárias com pernoite PESADO" sheetId="36" r:id="rId13"/>
  </sheets>
  <definedNames>
    <definedName name="_xlnm.Print_Area" localSheetId="8">Deslocamento!$A$1:$AE$135</definedName>
    <definedName name="_xlnm.Print_Area" localSheetId="5">'Hora Extra (DOM-Feriado) leve'!$A$1:$D$80</definedName>
    <definedName name="_xlnm.Print_Area" localSheetId="0">'VALOR GLOBAL'!$A$5:$F$45</definedName>
  </definedNames>
  <calcPr calcId="191028"/>
  <customWorkbookViews>
    <customWorkbookView name="Carlos Elias Bastos dos Santos - Modo de exibição pessoal" guid="{68A8CE5E-1919-4E29-BC99-1D91CF2327FE}" mergeInterval="0" personalView="1" maximized="1" xWindow="-8" yWindow="-8" windowWidth="1456" windowHeight="87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5" l="1"/>
  <c r="F39" i="5"/>
  <c r="E36" i="5"/>
  <c r="F36" i="5" s="1"/>
  <c r="E35" i="5"/>
  <c r="F35" i="5" s="1"/>
  <c r="E31" i="5"/>
  <c r="F31" i="5" s="1"/>
  <c r="E30" i="5"/>
  <c r="F30" i="5" s="1"/>
  <c r="D14" i="36"/>
  <c r="D14" i="35"/>
  <c r="D14" i="34"/>
  <c r="D14" i="33"/>
  <c r="E15" i="5"/>
  <c r="E14" i="5"/>
  <c r="D113" i="32"/>
  <c r="D134" i="32" s="1"/>
  <c r="D61" i="32"/>
  <c r="D60" i="32"/>
  <c r="C66" i="32" s="1"/>
  <c r="D74" i="32" s="1"/>
  <c r="D28" i="32"/>
  <c r="D96" i="32" s="1"/>
  <c r="D36" i="5"/>
  <c r="D35" i="5"/>
  <c r="D31" i="5"/>
  <c r="D30" i="5"/>
  <c r="F23" i="5"/>
  <c r="F24" i="5"/>
  <c r="F25" i="5"/>
  <c r="F26" i="5"/>
  <c r="F22" i="5"/>
  <c r="D23" i="5"/>
  <c r="D24" i="5"/>
  <c r="D25" i="5"/>
  <c r="D26" i="5"/>
  <c r="D22" i="5"/>
  <c r="D14" i="5"/>
  <c r="D15" i="5"/>
  <c r="D13" i="5"/>
  <c r="E26" i="5"/>
  <c r="E25" i="5"/>
  <c r="E24" i="5"/>
  <c r="E23" i="5"/>
  <c r="E22" i="5"/>
  <c r="D14" i="31"/>
  <c r="D38" i="29"/>
  <c r="D21" i="29"/>
  <c r="D20" i="29"/>
  <c r="D22" i="29" s="1"/>
  <c r="D14" i="29"/>
  <c r="D37" i="29" s="1"/>
  <c r="D113" i="27"/>
  <c r="D134" i="27" s="1"/>
  <c r="D61" i="27"/>
  <c r="D60" i="27"/>
  <c r="C66" i="27" s="1"/>
  <c r="D74" i="27" s="1"/>
  <c r="D28" i="27"/>
  <c r="D96" i="27" s="1"/>
  <c r="D16" i="36" l="1"/>
  <c r="D17" i="36" s="1"/>
  <c r="D16" i="35"/>
  <c r="D17" i="35" s="1"/>
  <c r="D16" i="34"/>
  <c r="D16" i="33"/>
  <c r="D94" i="32"/>
  <c r="D100" i="32" s="1"/>
  <c r="D102" i="32" s="1"/>
  <c r="D106" i="32" s="1"/>
  <c r="D107" i="32" s="1"/>
  <c r="D133" i="32" s="1"/>
  <c r="D45" i="32"/>
  <c r="D95" i="32"/>
  <c r="D47" i="32"/>
  <c r="D97" i="32"/>
  <c r="D98" i="32"/>
  <c r="D84" i="32"/>
  <c r="D37" i="32"/>
  <c r="D48" i="32"/>
  <c r="D49" i="32"/>
  <c r="D79" i="32"/>
  <c r="D85" i="32" s="1"/>
  <c r="D132" i="32" s="1"/>
  <c r="D99" i="32"/>
  <c r="D51" i="32"/>
  <c r="D81" i="32"/>
  <c r="D101" i="32"/>
  <c r="D130" i="32"/>
  <c r="D35" i="32"/>
  <c r="D50" i="32"/>
  <c r="D80" i="32"/>
  <c r="D34" i="32"/>
  <c r="D36" i="32" s="1"/>
  <c r="D38" i="32" s="1"/>
  <c r="D72" i="32" s="1"/>
  <c r="D52" i="32"/>
  <c r="D82" i="32"/>
  <c r="D83" i="32"/>
  <c r="D46" i="32"/>
  <c r="D98" i="27"/>
  <c r="D79" i="27"/>
  <c r="D80" i="27"/>
  <c r="D97" i="27"/>
  <c r="D99" i="27"/>
  <c r="D47" i="27"/>
  <c r="D48" i="27"/>
  <c r="D49" i="27"/>
  <c r="D50" i="27"/>
  <c r="D16" i="31"/>
  <c r="D24" i="29"/>
  <c r="D46" i="29" s="1"/>
  <c r="D23" i="29"/>
  <c r="D31" i="29"/>
  <c r="D52" i="29"/>
  <c r="D32" i="29"/>
  <c r="D53" i="29"/>
  <c r="D33" i="29"/>
  <c r="D54" i="29"/>
  <c r="D75" i="29"/>
  <c r="D34" i="29"/>
  <c r="D55" i="29"/>
  <c r="D35" i="29"/>
  <c r="D56" i="29"/>
  <c r="D36" i="29"/>
  <c r="D57" i="29"/>
  <c r="D51" i="27"/>
  <c r="D101" i="27"/>
  <c r="D34" i="27"/>
  <c r="D35" i="27"/>
  <c r="D83" i="27"/>
  <c r="D81" i="27"/>
  <c r="D130" i="27"/>
  <c r="D52" i="27"/>
  <c r="D82" i="27"/>
  <c r="D84" i="27"/>
  <c r="D37" i="27"/>
  <c r="D94" i="27"/>
  <c r="D45" i="27"/>
  <c r="D95" i="27"/>
  <c r="D46" i="27"/>
  <c r="F32" i="5"/>
  <c r="F37" i="5"/>
  <c r="D110" i="1"/>
  <c r="D131" i="1" s="1"/>
  <c r="D27" i="1"/>
  <c r="D93" i="1" s="1"/>
  <c r="D59" i="1"/>
  <c r="D14" i="20"/>
  <c r="D14" i="22"/>
  <c r="D58" i="1"/>
  <c r="D18" i="36" l="1"/>
  <c r="D18" i="35"/>
  <c r="D17" i="34"/>
  <c r="D18" i="34" s="1"/>
  <c r="D17" i="33"/>
  <c r="D18" i="33" s="1"/>
  <c r="D53" i="32"/>
  <c r="D73" i="32" s="1"/>
  <c r="D75" i="32" s="1"/>
  <c r="D85" i="27"/>
  <c r="D132" i="27" s="1"/>
  <c r="D36" i="27"/>
  <c r="D16" i="22"/>
  <c r="D17" i="22" s="1"/>
  <c r="D18" i="22" s="1"/>
  <c r="D17" i="31"/>
  <c r="D18" i="31" s="1"/>
  <c r="D16" i="20"/>
  <c r="D58" i="29"/>
  <c r="D77" i="29" s="1"/>
  <c r="D39" i="29"/>
  <c r="D47" i="29" s="1"/>
  <c r="D48" i="29" s="1"/>
  <c r="D14" i="17"/>
  <c r="D57" i="17" s="1"/>
  <c r="D38" i="17"/>
  <c r="D36" i="17"/>
  <c r="D34" i="17"/>
  <c r="D32" i="17"/>
  <c r="D53" i="17"/>
  <c r="D75" i="17"/>
  <c r="D21" i="17"/>
  <c r="D35" i="17"/>
  <c r="D53" i="27"/>
  <c r="D73" i="27" s="1"/>
  <c r="D38" i="27"/>
  <c r="D72" i="27" s="1"/>
  <c r="D75" i="27" s="1"/>
  <c r="D100" i="27"/>
  <c r="D102" i="27" s="1"/>
  <c r="D106" i="27" s="1"/>
  <c r="D107" i="27" s="1"/>
  <c r="D133" i="27" s="1"/>
  <c r="C64" i="1"/>
  <c r="D72" i="1" s="1"/>
  <c r="D78" i="1"/>
  <c r="D96" i="1"/>
  <c r="D98" i="1"/>
  <c r="D36" i="1"/>
  <c r="D46" i="1"/>
  <c r="D44" i="1"/>
  <c r="D80" i="1"/>
  <c r="D49" i="1"/>
  <c r="D81" i="1"/>
  <c r="D94" i="1"/>
  <c r="D127" i="1"/>
  <c r="D79" i="1"/>
  <c r="D47" i="1"/>
  <c r="D48" i="1"/>
  <c r="D45" i="1"/>
  <c r="D95" i="1"/>
  <c r="D77" i="1"/>
  <c r="D91" i="1"/>
  <c r="D50" i="1"/>
  <c r="D34" i="1"/>
  <c r="D82" i="1"/>
  <c r="D92" i="1"/>
  <c r="D43" i="1"/>
  <c r="D33" i="1"/>
  <c r="D23" i="36" l="1"/>
  <c r="D21" i="36"/>
  <c r="D22" i="36"/>
  <c r="D23" i="35"/>
  <c r="D22" i="35"/>
  <c r="D21" i="35"/>
  <c r="D23" i="34"/>
  <c r="D21" i="34"/>
  <c r="D22" i="34"/>
  <c r="D22" i="33"/>
  <c r="D21" i="33"/>
  <c r="D23" i="33"/>
  <c r="D131" i="32"/>
  <c r="D135" i="32" s="1"/>
  <c r="D118" i="32"/>
  <c r="D119" i="32"/>
  <c r="D22" i="22"/>
  <c r="D22" i="31"/>
  <c r="D21" i="31"/>
  <c r="D23" i="31"/>
  <c r="D17" i="20"/>
  <c r="D18" i="20" s="1"/>
  <c r="D76" i="29"/>
  <c r="D78" i="29" s="1"/>
  <c r="D63" i="29"/>
  <c r="D31" i="17"/>
  <c r="D39" i="17" s="1"/>
  <c r="D47" i="17" s="1"/>
  <c r="D33" i="17"/>
  <c r="D20" i="17"/>
  <c r="D23" i="17"/>
  <c r="D54" i="17"/>
  <c r="D52" i="17"/>
  <c r="D37" i="17"/>
  <c r="D55" i="17"/>
  <c r="D56" i="17"/>
  <c r="D22" i="17"/>
  <c r="D24" i="17" s="1"/>
  <c r="D46" i="17" s="1"/>
  <c r="D131" i="27"/>
  <c r="D135" i="27" s="1"/>
  <c r="D118" i="27"/>
  <c r="D119" i="27"/>
  <c r="D23" i="22"/>
  <c r="D21" i="22"/>
  <c r="D97" i="1"/>
  <c r="D99" i="1" s="1"/>
  <c r="D103" i="1" s="1"/>
  <c r="D104" i="1" s="1"/>
  <c r="D130" i="1" s="1"/>
  <c r="D83" i="1"/>
  <c r="D129" i="1" s="1"/>
  <c r="D35" i="1"/>
  <c r="D37" i="1" s="1"/>
  <c r="D70" i="1" s="1"/>
  <c r="D51" i="1"/>
  <c r="D71" i="1" s="1"/>
  <c r="D124" i="32" l="1"/>
  <c r="D136" i="32" s="1"/>
  <c r="D137" i="32" s="1"/>
  <c r="D120" i="32"/>
  <c r="D123" i="32"/>
  <c r="D122" i="32"/>
  <c r="D121" i="32"/>
  <c r="D21" i="20"/>
  <c r="D23" i="20"/>
  <c r="D22" i="20"/>
  <c r="D64" i="29"/>
  <c r="D68" i="29" s="1"/>
  <c r="D58" i="17"/>
  <c r="D77" i="17" s="1"/>
  <c r="D48" i="17"/>
  <c r="D120" i="27"/>
  <c r="D124" i="27" s="1"/>
  <c r="D136" i="27" s="1"/>
  <c r="D137" i="27" s="1"/>
  <c r="D123" i="27"/>
  <c r="D121" i="27"/>
  <c r="D122" i="27"/>
  <c r="D73" i="1"/>
  <c r="F15" i="5" l="1"/>
  <c r="F14" i="5"/>
  <c r="D65" i="29"/>
  <c r="D69" i="29" s="1"/>
  <c r="D79" i="29" s="1"/>
  <c r="D80" i="29" s="1"/>
  <c r="D66" i="29"/>
  <c r="D67" i="29"/>
  <c r="D76" i="17"/>
  <c r="D78" i="17" s="1"/>
  <c r="D63" i="17"/>
  <c r="D128" i="1"/>
  <c r="D132" i="1" s="1"/>
  <c r="D115" i="1"/>
  <c r="D64" i="17" l="1"/>
  <c r="D68" i="17" s="1"/>
  <c r="D116" i="1"/>
  <c r="D120" i="1" s="1"/>
  <c r="D65" i="17" l="1"/>
  <c r="D69" i="17" s="1"/>
  <c r="D79" i="17" s="1"/>
  <c r="D80" i="17" s="1"/>
  <c r="F27" i="5" s="1"/>
  <c r="D67" i="17"/>
  <c r="D66" i="17"/>
  <c r="D117" i="1"/>
  <c r="D121" i="1" s="1"/>
  <c r="D133" i="1" s="1"/>
  <c r="D134" i="1" s="1"/>
  <c r="D118" i="1"/>
  <c r="D119" i="1"/>
  <c r="E13" i="5" l="1"/>
  <c r="F13" i="5" l="1"/>
  <c r="F16" i="5" s="1"/>
</calcChain>
</file>

<file path=xl/sharedStrings.xml><?xml version="1.0" encoding="utf-8"?>
<sst xmlns="http://schemas.openxmlformats.org/spreadsheetml/2006/main" count="1187" uniqueCount="211">
  <si>
    <t>QUADRO RESUMO DESPESAS FIXAS</t>
  </si>
  <si>
    <t>ITEM</t>
  </si>
  <si>
    <t>DESCRIÇÃO</t>
  </si>
  <si>
    <t>VALOR ANUAL TOTAL</t>
  </si>
  <si>
    <t>(R$)</t>
  </si>
  <si>
    <t>[A]</t>
  </si>
  <si>
    <t>Motorista de veículo leve</t>
  </si>
  <si>
    <t>Motorista executivo</t>
  </si>
  <si>
    <t>Motorista veículo pesado</t>
  </si>
  <si>
    <t>SUBTOTAL - DESPESAS FIXAS</t>
  </si>
  <si>
    <t>DESPESAS EVENTUAIS MOTORISTAS LEVES</t>
  </si>
  <si>
    <t>VALOR UNITÁRIO</t>
  </si>
  <si>
    <t>Horas Extras (Segunda a Sábado)</t>
  </si>
  <si>
    <t>Horas Extras (Domingos e Feriados)</t>
  </si>
  <si>
    <t>Diárias Sem Pernoite</t>
  </si>
  <si>
    <t>Diárias Com Pernoite</t>
  </si>
  <si>
    <t>Deslocamento</t>
  </si>
  <si>
    <t>SUBTOTAL - DESPESAS EVENTUAIS MOTORISTAS LEVES</t>
  </si>
  <si>
    <t xml:space="preserve">DESPESAS EVENTUAIS MOTORISTAS EXECUTIVOS </t>
  </si>
  <si>
    <t>2.1</t>
  </si>
  <si>
    <t>2.2</t>
  </si>
  <si>
    <t>SUBTOTAL - DESPESAS EVENTUAIS MOTORISTAS EXECUTIVOS</t>
  </si>
  <si>
    <t>DESPESAS EVENTUAIS MOTORISTAS PESADOS</t>
  </si>
  <si>
    <t>SUBTOTAL - DESPESAS EVENTUAIS MOTORISTAS LEVES, EXECUTIVOS E PESADOS</t>
  </si>
  <si>
    <t>VALOR TOTAL ESTIMADO - MENSAL / ANUAL</t>
  </si>
  <si>
    <t>Licitação Nº</t>
  </si>
  <si>
    <t>Submódulo 4.1 – Substituto nas Ausências Legais (Redação dada pela Instrução Normativa nº 7, de 2018)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</si>
  <si>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</si>
  <si>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</si>
  <si>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</si>
  <si>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</si>
  <si>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Custos Indiretos</t>
  </si>
  <si>
    <t>Lucro</t>
  </si>
  <si>
    <t>Diária sem pernoite</t>
  </si>
  <si>
    <r>
      <t>N</t>
    </r>
    <r>
      <rPr>
        <strike/>
        <sz val="10"/>
        <rFont val="Ecofont Vera Sans"/>
        <family val="2"/>
      </rPr>
      <t>º</t>
    </r>
    <r>
      <rPr>
        <sz val="10"/>
        <rFont val="Ecofont Vera Sans"/>
        <family val="2"/>
      </rPr>
      <t xml:space="preserve"> Processo </t>
    </r>
  </si>
  <si>
    <t>A</t>
  </si>
  <si>
    <t xml:space="preserve">Data de apresentação da proposta (dia/mês/ano) </t>
  </si>
  <si>
    <t>B</t>
  </si>
  <si>
    <t xml:space="preserve">Município/UF </t>
  </si>
  <si>
    <t>Brasília/DF</t>
  </si>
  <si>
    <t>C</t>
  </si>
  <si>
    <t>Ano do Acordo, Convenção ou Dissídio Coletivo</t>
  </si>
  <si>
    <t>D</t>
  </si>
  <si>
    <t>Nº de Registro da Convenção Coletiva de Trabalho no M.T.E</t>
  </si>
  <si>
    <t>E</t>
  </si>
  <si>
    <t>Nº de meses de execução contratual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</si>
  <si>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</si>
  <si>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</si>
  <si>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</si>
  <si>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Transporte</t>
  </si>
  <si>
    <t>Classificação Brasileira de Ocupações (CBO)</t>
  </si>
  <si>
    <t>7823-05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</si>
  <si>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</si>
  <si>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</si>
  <si>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</si>
  <si>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</si>
  <si>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</si>
  <si>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</si>
  <si>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</si>
  <si>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Outros (especificar)</t>
  </si>
  <si>
    <t>TOTAL DO MÓDULO 1</t>
  </si>
  <si>
    <r>
      <rPr>
        <b/>
        <sz val="9"/>
        <rFont val="Ecofont Vera Sans"/>
        <family val="2"/>
      </rPr>
      <t>Nota 1:</t>
    </r>
    <r>
      <rPr>
        <sz val="9"/>
        <rFont val="Ecofont Vera Sans"/>
        <family val="2"/>
      </rPr>
      <t xml:space="preserve"> O módulo 1 refere- se ao valor mensal devido ao empregado pela prestação do serviço no período de 12 meses.</t>
    </r>
  </si>
  <si>
    <t>MÓDULO 2:  ENCARGOS E BENEFÍCIOS ANUAIS, MENSAIS E DIÁRIOS</t>
  </si>
  <si>
    <t>Submódulo 2.1 – 13º (décimo terceiro) Salário, Férias e Adicional de Férias</t>
  </si>
  <si>
    <t>13º (décimo terceiro) Salário, Férias e Adicional de Férias</t>
  </si>
  <si>
    <t>%</t>
  </si>
  <si>
    <r>
      <t xml:space="preserve">13 º Salário </t>
    </r>
    <r>
      <rPr>
        <b/>
        <sz val="10"/>
        <rFont val="Ecofont Vera Sans"/>
        <family val="2"/>
      </rPr>
      <t>(1/12)</t>
    </r>
  </si>
  <si>
    <r>
      <t xml:space="preserve">Férias e Adicional de Férias </t>
    </r>
    <r>
      <rPr>
        <b/>
        <sz val="10"/>
        <rFont val="Ecofont Vera Sans"/>
        <family val="2"/>
      </rPr>
      <t>(*apenas adicional de férias do titular)</t>
    </r>
  </si>
  <si>
    <t>SUBTOTAL DO SUBMÓDULO 2.1</t>
  </si>
  <si>
    <t>Incidência do submódulo 2.2 sobre o submódulo 2.1</t>
  </si>
  <si>
    <t>TOTAL DO SUBMÓDULO 2.1</t>
  </si>
  <si>
    <r>
      <rPr>
        <b/>
        <sz val="10"/>
        <rFont val="Ecofont Vera Sans"/>
        <family val="2"/>
      </rPr>
      <t>Nota 1:</t>
    </r>
    <r>
      <rPr>
        <sz val="10"/>
        <rFont val="Ecofont Vera Sans"/>
        <family val="2"/>
      </rPr>
      <t xml:space="preserve"> Como a planilha de custos e formação de preços é calculada mensalmente, provisiona-se proporcionalmente 1/12 (um doze avos) dos valores referentes à gratificação natalina, férias e adicional de férias </t>
    </r>
    <r>
      <rPr>
        <b/>
        <sz val="10"/>
        <rFont val="Ecofont Vera Sans"/>
        <family val="2"/>
      </rPr>
      <t>(Redação dada pela Instrução Normativa nº 7, de 2018)</t>
    </r>
  </si>
  <si>
    <r>
      <rPr>
        <b/>
        <sz val="10"/>
        <rFont val="Ecofont Vera Sans"/>
        <family val="2"/>
      </rPr>
      <t xml:space="preserve">Nota 2: </t>
    </r>
    <r>
      <rPr>
        <sz val="10"/>
        <rFont val="Ecofont Vera Sans"/>
        <family val="2"/>
      </rPr>
      <t>O adicional de férias contido no submódulo 2.1 corresponde a 1/3 (um terço) da remuneração que por sua vez é dividido por 12 (doze) conforme Nota 1 acima</t>
    </r>
  </si>
  <si>
    <t>Submódulo 2.2 - Encargos Previdenciários (GPS), Fundo de Garantia por Tempo de Serviço (FGTS) e outras contribuições.</t>
  </si>
  <si>
    <t>GPS, FGTS e outras contribuições</t>
  </si>
  <si>
    <t>INSS</t>
  </si>
  <si>
    <t>Salário Educação</t>
  </si>
  <si>
    <t>SAT</t>
  </si>
  <si>
    <t>SESC ou SESI</t>
  </si>
  <si>
    <t>SENAI- SENAC</t>
  </si>
  <si>
    <t>F</t>
  </si>
  <si>
    <t>SEBRAE</t>
  </si>
  <si>
    <t>G</t>
  </si>
  <si>
    <t>INCRA</t>
  </si>
  <si>
    <t>H</t>
  </si>
  <si>
    <t>FGTS</t>
  </si>
  <si>
    <t>TOTAL DO SUBMÓDULO 2.2</t>
  </si>
  <si>
    <r>
      <rPr>
        <b/>
        <sz val="10"/>
        <rFont val="Ecofont Vera Sans"/>
        <family val="2"/>
      </rPr>
      <t>Nota 1:</t>
    </r>
    <r>
      <rPr>
        <sz val="10"/>
        <rFont val="Ecofont Vera Sans"/>
        <family val="2"/>
      </rPr>
      <t xml:space="preserve"> Os percentuais dos encargos previdenciários, do FGTS e demais contribuições são aqueles estabelecidos pela legislação vigente</t>
    </r>
  </si>
  <si>
    <r>
      <rPr>
        <b/>
        <sz val="10"/>
        <rFont val="Ecofont Vera Sans"/>
        <family val="2"/>
      </rPr>
      <t xml:space="preserve">Nota 2: </t>
    </r>
    <r>
      <rPr>
        <sz val="10"/>
        <rFont val="Ecofont Vera Sans"/>
        <family val="2"/>
      </rPr>
      <t>O SAT a depender do grau de risco do serviço irá variar entre 1%, para risco leve, de 2%, para risco médio, e de 3% de risco grave</t>
    </r>
  </si>
  <si>
    <r>
      <rPr>
        <b/>
        <sz val="10"/>
        <rFont val="Ecofont Vera Sans"/>
        <family val="2"/>
      </rPr>
      <t>Nota 3:</t>
    </r>
    <r>
      <rPr>
        <sz val="10"/>
        <rFont val="Ecofont Vera Sans"/>
        <family val="2"/>
      </rPr>
      <t xml:space="preserve"> Esses percentuais incidem sobre o Módulo 1, o Submódulo 2.1 (Redação dada pela Instrução Normativa nº 7, de 2018)</t>
    </r>
  </si>
  <si>
    <t>Submódulo 2.3 – Benefícios Mensais e Diários</t>
  </si>
  <si>
    <t>2.3</t>
  </si>
  <si>
    <t>Benefícios Mensais e Diários</t>
  </si>
  <si>
    <t>Valor unitário/dia (R$)</t>
  </si>
  <si>
    <t>Valor Mensal (R$)</t>
  </si>
  <si>
    <r>
      <t xml:space="preserve">Transporte </t>
    </r>
    <r>
      <rPr>
        <sz val="8"/>
        <rFont val="Ecofont Vera Sans"/>
        <family val="2"/>
      </rPr>
      <t>(considerando 22 dias úteis)</t>
    </r>
  </si>
  <si>
    <r>
      <t>Auxílio Alimentação</t>
    </r>
    <r>
      <rPr>
        <sz val="8"/>
        <rFont val="Ecofont Vera Sans"/>
        <family val="2"/>
      </rPr>
      <t xml:space="preserve"> (considerando 22 dias úteis)</t>
    </r>
  </si>
  <si>
    <t>Auxílio Saúde*</t>
  </si>
  <si>
    <t>Auxílio odontológico</t>
  </si>
  <si>
    <t xml:space="preserve">Auxílio Funeral </t>
  </si>
  <si>
    <t>TOTAL DO SUBMÓDULO 2.3</t>
  </si>
  <si>
    <t>QUADRO RESUMO DO MÓDULO 2- ENCARGOS E BENEFÍCIOS ANUAIS, MENSAIS E DIÁRIOS</t>
  </si>
  <si>
    <t>Encargos e Benefícios Anuais, Mensais e diarios</t>
  </si>
  <si>
    <t>TOTAL DO MÓDULO 2</t>
  </si>
  <si>
    <t>MÓDULO 3: PROVISÃO PARA RESCISÃO (REDAÇÃO DADA PELA INSTRUÇÃO NORMATIVA Nº 7, DE 2018)</t>
  </si>
  <si>
    <t>Provisão para Rescisão</t>
  </si>
  <si>
    <t>Aviso prévio indenizado</t>
  </si>
  <si>
    <t>Aviso prévio trabalhado</t>
  </si>
  <si>
    <t>TOTAL DO MÓDULO 3</t>
  </si>
  <si>
    <r>
      <t xml:space="preserve">Nota: </t>
    </r>
    <r>
      <rPr>
        <sz val="9"/>
        <rFont val="Ecofont Vera Sans"/>
        <family val="2"/>
      </rPr>
      <t>De  acordo  com  o  entendimento  do  TCU  no  Acórdão  nº  1.186/2017  -  Plenário,  a  a  parcela  mensal  a  título de  aviso  prévio  trabalhado  será  no  percentual  máximo  de  1,94%  no  primeiro  ano,  e,  em caso  de  prorrogação  do  contrato,  o  percentual  máximo  dessa  parcela  será  de  0,194%  a cada  ano  de  prorrogação,  a  ser  incluído  por  ocasião  da  formulação  do  aditivo  da prorrogação  do  contrato,  conforme  a  Lei  12.506/2011.</t>
    </r>
  </si>
  <si>
    <t>MÓDULO 4: CUSTO DE REPOSIÇÃO DO PROFISSIONAL AUSENTE</t>
  </si>
  <si>
    <r>
      <rPr>
        <b/>
        <sz val="10"/>
        <rFont val="Ecofont Vera Sans"/>
        <family val="2"/>
      </rPr>
      <t>Nota 1:</t>
    </r>
    <r>
      <rPr>
        <sz val="10"/>
        <rFont val="Ecofont Vera Sans"/>
        <family val="2"/>
      </rPr>
      <t xml:space="preserve"> Os itens que contemplam o módulo 4 se referem ao custo dos dias trabalhados pelo repositor/substituto, quando o empregado alocado na prestação de serviços estiver ausente, conforme as previsões estabelecidas na legislação </t>
    </r>
    <r>
      <rPr>
        <b/>
        <sz val="10"/>
        <rFont val="Ecofont Vera Sans"/>
        <family val="2"/>
      </rPr>
      <t>(Redação dada pela Instrução Normativa nº 7, de 2018)</t>
    </r>
  </si>
  <si>
    <t>4.1</t>
  </si>
  <si>
    <t>Ausências Legais</t>
  </si>
  <si>
    <r>
      <t xml:space="preserve">Substituto na cobertura de férias </t>
    </r>
    <r>
      <rPr>
        <b/>
        <sz val="10"/>
        <rFont val="Ecofont Vera Sans"/>
        <family val="2"/>
      </rPr>
      <t>(*salário substituto + 1/12 avos 13º + 1/12 avos férias + 1/12 avos adicional de férias)</t>
    </r>
  </si>
  <si>
    <t>Substituto na cobertura de outras ausências</t>
  </si>
  <si>
    <t>SUBTOTAL DO SUBMÓDULO 4.1</t>
  </si>
  <si>
    <t>Incidência do submódulo 2.2 sobre o submódulo 4.1</t>
  </si>
  <si>
    <t>TOTAL DO SUBMÓDULO 4.1</t>
  </si>
  <si>
    <t>QUADRO-RESUMO DO MÓDULO 4 – CUSTO DE REPOSIÇÃO DO PROFISSIONAL AUSENTE (REDAÇÃO DADA PELA INSTRUÇÃO NORMATIVA Nº 7, DE 2018)</t>
  </si>
  <si>
    <t>Custo de Reposição do Profissional Ausente</t>
  </si>
  <si>
    <t>Substituto nas ausências legais</t>
  </si>
  <si>
    <t>TOTAL DO MÓDULO 4</t>
  </si>
  <si>
    <t>-</t>
  </si>
  <si>
    <t>MÓDULO 5: INSUMOS DIVERSOS</t>
  </si>
  <si>
    <t>Insumos Diversos</t>
  </si>
  <si>
    <t>Uniformes</t>
  </si>
  <si>
    <t>TOTAL DO MÓDULO 5</t>
  </si>
  <si>
    <r>
      <rPr>
        <b/>
        <sz val="9"/>
        <rFont val="Ecofont Vera Sans"/>
        <family val="2"/>
      </rPr>
      <t>Nota:</t>
    </r>
    <r>
      <rPr>
        <sz val="9"/>
        <rFont val="Ecofont Vera Sans"/>
        <family val="2"/>
      </rPr>
      <t xml:space="preserve"> Valores mensais por empregado</t>
    </r>
  </si>
  <si>
    <t>MÓDULO 6: CUSTOS INDIRETOS, TRIBUTOS E LUCRO</t>
  </si>
  <si>
    <t>Custos Indiretos, Tributos e Lucro</t>
  </si>
  <si>
    <t>Tributos</t>
  </si>
  <si>
    <t>PIS</t>
  </si>
  <si>
    <t>COFINS</t>
  </si>
  <si>
    <t>ISS</t>
  </si>
  <si>
    <t>TOTAL DO MÓDULO 6</t>
  </si>
  <si>
    <r>
      <rPr>
        <b/>
        <sz val="10"/>
        <rFont val="Ecofont Vera Sans"/>
        <family val="2"/>
      </rPr>
      <t>Nota 1</t>
    </r>
    <r>
      <rPr>
        <sz val="10"/>
        <rFont val="Ecofont Vera Sans"/>
        <family val="2"/>
      </rPr>
      <t>: Custos indiretos, tributos e lucro por empregado</t>
    </r>
  </si>
  <si>
    <r>
      <rPr>
        <b/>
        <sz val="10"/>
        <rFont val="Ecofont Vera Sans"/>
        <family val="2"/>
      </rPr>
      <t>Nota2:</t>
    </r>
    <r>
      <rPr>
        <sz val="10"/>
        <rFont val="Ecofont Vera Sans"/>
        <family val="2"/>
      </rPr>
      <t xml:space="preserve"> O valor referente a  tributos é obtido aplicando-se percentual sobre o valor do faturamento</t>
    </r>
  </si>
  <si>
    <t>2. QUADRO RESUMO DO CUSTO POR EMPREGADO</t>
  </si>
  <si>
    <t>Mão-de-obra vinculada à execução contratual (valor por empregado)</t>
  </si>
  <si>
    <t>Módulo 1 – Composição da Remuneração</t>
  </si>
  <si>
    <t>Módulo 2 – Encargos e Benefícios Anuais, Mensais e Diários</t>
  </si>
  <si>
    <t>Módulo 3- Provisão para Rescisão</t>
  </si>
  <si>
    <t>Módulo 4- Custo de Reposição do Profissional Ausente</t>
  </si>
  <si>
    <t>Módulo 5- Insumos Diversos</t>
  </si>
  <si>
    <t>Subtotal (A + B +C+ D+ E)</t>
  </si>
  <si>
    <t>Módulo 6- Custos indiretos, tributos e lucro</t>
  </si>
  <si>
    <t>Valor total por empregado</t>
  </si>
  <si>
    <t>OBS: Os licitantes devem preencher os campos marcados em amarelo</t>
  </si>
  <si>
    <t>Salário/Hora</t>
  </si>
  <si>
    <t>Adicional de Hora Extra</t>
  </si>
  <si>
    <r>
      <rPr>
        <b/>
        <sz val="9"/>
        <rFont val="Ecofont Vera Sans"/>
      </rPr>
      <t>Nota 1:</t>
    </r>
    <r>
      <rPr>
        <sz val="9"/>
        <rFont val="Ecofont Vera Sans"/>
      </rPr>
      <t xml:space="preserve"> O módulo 1 refere- se ao valor mensal devido ao empregado pela prestação do serviço no período de 12 meses.</t>
    </r>
  </si>
  <si>
    <r>
      <t xml:space="preserve">13 º Salário </t>
    </r>
    <r>
      <rPr>
        <b/>
        <sz val="10"/>
        <rFont val="Ecofont Vera Sans"/>
      </rPr>
      <t>(1/12)</t>
    </r>
  </si>
  <si>
    <r>
      <t xml:space="preserve">Férias e Adicional de Férias </t>
    </r>
    <r>
      <rPr>
        <b/>
        <sz val="10"/>
        <rFont val="Ecofont Vera Sans"/>
      </rPr>
      <t>(*apenas adicional de férias do titular)</t>
    </r>
  </si>
  <si>
    <r>
      <rPr>
        <b/>
        <sz val="10"/>
        <rFont val="Ecofont Vera Sans"/>
      </rPr>
      <t>Nota 1:</t>
    </r>
    <r>
      <rPr>
        <sz val="10"/>
        <rFont val="Ecofont Vera Sans"/>
      </rPr>
      <t xml:space="preserve"> Como a planilha de custos e formação de preços é calculada mensalmente, provisiona-se proporcionalmente 1/12 (um doze avos) dos valores referentes à gratificação natalina, férias e adicional de férias </t>
    </r>
    <r>
      <rPr>
        <b/>
        <sz val="10"/>
        <rFont val="Ecofont Vera Sans"/>
      </rPr>
      <t>(Redação dada pela Instrução Normativa nº 7, de 2018)</t>
    </r>
  </si>
  <si>
    <r>
      <rPr>
        <b/>
        <sz val="10"/>
        <rFont val="Ecofont Vera Sans"/>
      </rPr>
      <t xml:space="preserve">Nota 2: </t>
    </r>
    <r>
      <rPr>
        <sz val="10"/>
        <rFont val="Ecofont Vera Sans"/>
      </rPr>
      <t>O adicional de férias contido no submódulo 2.1 corresponde a 1/3 (um terço) da remuneração que por sua vez é dividido por 12 (doze) conforme Nota 1 acima</t>
    </r>
  </si>
  <si>
    <r>
      <rPr>
        <b/>
        <sz val="10"/>
        <rFont val="Ecofont Vera Sans"/>
      </rPr>
      <t>Nota 1:</t>
    </r>
    <r>
      <rPr>
        <sz val="10"/>
        <rFont val="Ecofont Vera Sans"/>
      </rPr>
      <t xml:space="preserve"> Os percentuais dos encargos previdenciários, do FGTS e demais contribuições são aqueles estabelecidos pela legislação vigente</t>
    </r>
  </si>
  <si>
    <r>
      <rPr>
        <b/>
        <sz val="10"/>
        <rFont val="Ecofont Vera Sans"/>
      </rPr>
      <t xml:space="preserve">Nota 2: </t>
    </r>
    <r>
      <rPr>
        <sz val="10"/>
        <rFont val="Ecofont Vera Sans"/>
      </rPr>
      <t>O SAT a depender do grau de risco do serviço irá variar entre 1%, para risco leve, de 2%, para risco médio, e de 3% de risco grave</t>
    </r>
  </si>
  <si>
    <r>
      <rPr>
        <b/>
        <sz val="10"/>
        <rFont val="Ecofont Vera Sans"/>
      </rPr>
      <t>Nota 3:</t>
    </r>
    <r>
      <rPr>
        <sz val="10"/>
        <rFont val="Ecofont Vera Sans"/>
      </rPr>
      <t xml:space="preserve"> Esses percentuais incidem sobre o Módulo 1, o Submódulo 2.1 (Redação dada pela Instrução Normativa nº 7, de 2018)</t>
    </r>
  </si>
  <si>
    <r>
      <t xml:space="preserve">Nota: </t>
    </r>
    <r>
      <rPr>
        <sz val="9"/>
        <rFont val="Ecofont Vera Sans"/>
      </rPr>
      <t>De  acordo  com  o  entendimento  do  TCU  no  Acórdão  nº  1.186/2017  -  Plenário,  a  a  parcela  mensal  a  título de  aviso  prévio  trabalhado  será  no  percentual  máximo  de  1,94%  no  primeiro  ano,  e,  em caso  de  prorrogação  do  contrato,  o  percentual  máximo  dessa  parcela  será  de  0,194%  a cada  ano  de  prorrogação,  a  ser  incluído  por  ocasião  da  formulação  do  aditivo  da prorrogação  do  contrato,  conforme  a  Lei  12.506/2011.</t>
    </r>
  </si>
  <si>
    <r>
      <rPr>
        <b/>
        <sz val="10"/>
        <rFont val="Ecofont Vera Sans"/>
      </rPr>
      <t>Nota 1</t>
    </r>
    <r>
      <rPr>
        <sz val="10"/>
        <rFont val="Ecofont Vera Sans"/>
      </rPr>
      <t>: Custos indiretos, tributos e lucro por empregado</t>
    </r>
  </si>
  <si>
    <r>
      <rPr>
        <b/>
        <sz val="10"/>
        <rFont val="Ecofont Vera Sans"/>
      </rPr>
      <t>Nota2:</t>
    </r>
    <r>
      <rPr>
        <sz val="10"/>
        <rFont val="Ecofont Vera Sans"/>
      </rPr>
      <t xml:space="preserve"> O valor referente a  tributos é obtido aplicando-se percentual sobre o valor do faturamento</t>
    </r>
  </si>
  <si>
    <t>Subtotal (A + B +C)</t>
  </si>
  <si>
    <t>TRANSPORTE - SÃO JOSÉ/SC</t>
  </si>
  <si>
    <t>VALOR DA DIÁRIA</t>
  </si>
  <si>
    <t>Total</t>
  </si>
  <si>
    <t>Custos Indiretos e Lucro</t>
  </si>
  <si>
    <t>TOTAL – CUSTOS INDIRETOS E LUCRO</t>
  </si>
  <si>
    <t>TOTAL - TRIBUTOS</t>
  </si>
  <si>
    <r>
      <rPr>
        <b/>
        <sz val="9"/>
        <rFont val="Ecofont Vera Sans"/>
        <family val="2"/>
      </rPr>
      <t>Nota 1:</t>
    </r>
    <r>
      <rPr>
        <sz val="9"/>
        <rFont val="Ecofont Vera Sans"/>
        <family val="2"/>
      </rPr>
      <t xml:space="preserve"> Custos Indiretos, Tributos e Lucro por valor de 01 (uma) diária.</t>
    </r>
  </si>
  <si>
    <r>
      <rPr>
        <b/>
        <sz val="9"/>
        <rFont val="Ecofont Vera Sans"/>
        <family val="2"/>
      </rPr>
      <t>Nota 2:</t>
    </r>
    <r>
      <rPr>
        <sz val="9"/>
        <rFont val="Ecofont Vera Sans"/>
        <family val="2"/>
      </rPr>
      <t xml:space="preserve"> O valor referente a tributos é obtido aplicando-se o percentual sobre o valor do faturamento.</t>
    </r>
  </si>
  <si>
    <r>
      <t xml:space="preserve">Nota 3: </t>
    </r>
    <r>
      <rPr>
        <sz val="9"/>
        <rFont val="Ecofont Vera Sans"/>
        <family val="2"/>
      </rPr>
      <t>Os valores a serem pagos a título de diárias nas viagens a serviço  deverão estar conforme determinado na convenção ou acordo coletivo da categoria. Caso a convenção não estabeleça os valores, a Contratada deverá pagar o suficiente para a hospedagem e alimentação dos funcionários.</t>
    </r>
  </si>
  <si>
    <t>VALOR DO DESLOCAMENTO</t>
  </si>
  <si>
    <t>VALOR TOTAL PARA 01 (UM) DESLOCAMENTO</t>
  </si>
  <si>
    <r>
      <rPr>
        <b/>
        <sz val="9"/>
        <color indexed="8"/>
        <rFont val="Ecofont Vera Sans"/>
        <family val="2"/>
      </rPr>
      <t>Nota 2:</t>
    </r>
    <r>
      <rPr>
        <sz val="9"/>
        <color indexed="8"/>
        <rFont val="Ecofont Vera Sans"/>
        <family val="2"/>
      </rPr>
      <t xml:space="preserve"> O valor referente a tributos é obtido aplicando-se o percentual sobre o valor do faturamento.</t>
    </r>
  </si>
  <si>
    <t>50500.015161/2026-82</t>
  </si>
  <si>
    <t>85/2026</t>
  </si>
  <si>
    <t>LOGOTIPO</t>
  </si>
  <si>
    <t>RAZÃO SOCIAL:</t>
  </si>
  <si>
    <t>CNPJ:</t>
  </si>
  <si>
    <t>ENDEREÇO:</t>
  </si>
  <si>
    <t>FONE:</t>
  </si>
  <si>
    <r>
      <t xml:space="preserve">Incidência do FGTS sobre o aviso prévio indenizado
</t>
    </r>
    <r>
      <rPr>
        <sz val="9"/>
        <color rgb="FFFF0000"/>
        <rFont val="Ecofont Vera Sans"/>
      </rPr>
      <t>Memória de Cálculo: [8% X (% do Aviso Prévio Indenizado)]</t>
    </r>
  </si>
  <si>
    <r>
      <t xml:space="preserve">Multa sobre FGTS e contribuições sociais sobre o aviso prévio indenizado
</t>
    </r>
    <r>
      <rPr>
        <sz val="9"/>
        <color rgb="FFFF0000"/>
        <rFont val="Ecofont Vera Sans"/>
      </rPr>
      <t>Memória de Cálculo: [40% X (% do Submódulo 2.2) X (% do Aviso Prévio Indenizado)]</t>
    </r>
  </si>
  <si>
    <r>
      <t xml:space="preserve">Incidência de GPS, FGTS e outras contribuições sobre o aviso prévio trabalhado
</t>
    </r>
    <r>
      <rPr>
        <sz val="9"/>
        <color rgb="FFFF0000"/>
        <rFont val="Ecofont Vera Sans"/>
      </rPr>
      <t>Memória de Cálculo: [(% do Submódulo 2.2) X (% do Aviso Prévio Trabalhado)]</t>
    </r>
  </si>
  <si>
    <r>
      <t xml:space="preserve">Multa sobre o FGTS e contribuições sociais sobre o aviso prévio trabalhado
</t>
    </r>
    <r>
      <rPr>
        <sz val="9"/>
        <color rgb="FFFF0000"/>
        <rFont val="Ecofont Vera Sans"/>
      </rPr>
      <t>Memória de Cálculo: [40% X (% do Submódulo 2.2) X (% do Aviso Prévio Trabalhado)]</t>
    </r>
  </si>
  <si>
    <t>VALOR TOTAL PARA 01 (UMA) DIÁRIA (1+2+3)</t>
  </si>
  <si>
    <t>PLANILHA ESTIMATIVA PARA O CUSTO DOS DESLOCAMENTOS</t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</si>
  <si>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Custos Indiretos, Tributos e Lucro por valor do deslocamento.</t>
    </r>
  </si>
  <si>
    <t>Aux creche- conforme IN 147 13/04/2026</t>
  </si>
  <si>
    <r>
      <rPr>
        <b/>
        <sz val="9"/>
        <rFont val="Ecofont Vera Sans"/>
      </rPr>
      <t xml:space="preserve">Nota 2: </t>
    </r>
    <r>
      <rPr>
        <sz val="9"/>
        <rFont val="Ecofont Vera Sans"/>
        <family val="2"/>
      </rPr>
      <t>Não será admitida a inclusão de benefícios que onerem apenas o tomador de serviços, nos termos do PARECER N.º 15/2014/CPLC/DEPCONSU/PGF/AGU</t>
    </r>
  </si>
  <si>
    <r>
      <rPr>
        <b/>
        <sz val="9"/>
        <rFont val="Ecofont Vera Sans"/>
      </rPr>
      <t>Nota 1:</t>
    </r>
    <r>
      <rPr>
        <sz val="9"/>
        <rFont val="Ecofont Vera Sans"/>
        <family val="2"/>
      </rPr>
      <t xml:space="preserve"> Para fins de composição dos custos, o percentual de incidência do benefício de reembolso-creche foi estimado em 20%, conforme disposto na Instrução Normativa MGI nº 147/2026, aplicando-se tal índice sobre o universo de empregados alocados na execução contratual</t>
    </r>
  </si>
  <si>
    <r>
      <t xml:space="preserve">Nota 3: </t>
    </r>
    <r>
      <rPr>
        <sz val="9"/>
        <color rgb="FF000000"/>
        <rFont val="Ecofont Vera Sans"/>
      </rPr>
      <t>Para fins de pagamento, o</t>
    </r>
    <r>
      <rPr>
        <sz val="9"/>
        <color indexed="8"/>
        <rFont val="Ecofont Vera Sans"/>
        <family val="2"/>
      </rPr>
      <t xml:space="preserve"> valor do deslocamento a ressarcir não é fixo, devendo ser considerando o real valor da passagem.</t>
    </r>
  </si>
  <si>
    <t>Nº POSTOS</t>
  </si>
  <si>
    <t>[B] = [A] X 12</t>
  </si>
  <si>
    <t>[C]</t>
  </si>
  <si>
    <t>VALOR  TOTAL</t>
  </si>
  <si>
    <t>QTD ANUAL</t>
  </si>
  <si>
    <t>[D] = [B] X [C]</t>
  </si>
  <si>
    <t>QTD MENSAL ESTIMADA</t>
  </si>
  <si>
    <t>MÓDULO 1: COMPOSIÇÃO DA REMUNERAÇÃO (SEG a SÁB)</t>
  </si>
  <si>
    <t>MÓDULO 1: COMPOSIÇÃO DA REMUNERAÇÃO (DOM E FERIADO)</t>
  </si>
  <si>
    <t>PLANILHA ESTIMATIVA PARA O CUSTO DAS DIÁRIAS COM PERNOITE - MOTORISTA DE VEÍCULO LEVE</t>
  </si>
  <si>
    <t>PLANILHA ESTIMATIVA PARA O CUSTO DAS DIÁRIAS COM PERNOITE - MOTORISTA EXECUTIVO</t>
  </si>
  <si>
    <t>PLANILHA ESTIMATIVA PARA O CUSTO DAS DIÁRIAS COM PERNOITE - MOTORISTA DE VEÍCULO PESADO</t>
  </si>
  <si>
    <t>Motorista Executivo</t>
  </si>
  <si>
    <t>7825-10</t>
  </si>
  <si>
    <t>Motorista de Veículo Pesado</t>
  </si>
  <si>
    <t>PLANILHA ESTIMATIVA PARA O CUSTO DAS DIÁRIAS SEM PERNOITE - MOTORISTA DE VEÍCULO LEVE</t>
  </si>
  <si>
    <t>PLANILHA ESTIMATIVA PARA O CUSTO DAS DIÁRIAS SEM PERNOITE - MOTORISTA EXECUTIVO</t>
  </si>
  <si>
    <t>PLANILHA ESTIMATIVA PARA O CUSTO DAS DIÁRIAS SEM PERNOITE - MOTORISTA DE VEÍCULO PESADO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</si>
</sst>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_(&quot;R$ &quot;* #,##0.00_);_(&quot;R$ &quot;* \(#,##0.00\);_(&quot;R$ &quot;* &quot;-&quot;??_);_(@_)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Ecofont Vera Sans"/>
      <family val="2"/>
    </font>
    <font>
      <sz val="10"/>
      <name val="Ecofont Vera Sans"/>
      <family val="2"/>
    </font>
    <font>
      <sz val="9"/>
      <color indexed="8"/>
      <name val="Ecofont Vera Sans"/>
      <family val="2"/>
    </font>
    <font>
      <b/>
      <sz val="9"/>
      <color indexed="8"/>
      <name val="Ecofont Vera Sans"/>
      <family val="2"/>
    </font>
    <font>
      <sz val="8"/>
      <name val="Ecofont Vera Sans"/>
      <family val="2"/>
    </font>
    <font>
      <b/>
      <sz val="10"/>
      <name val="Ecofont Vera Sans"/>
    </font>
    <font>
      <sz val="10"/>
      <name val="Arial"/>
      <family val="2"/>
    </font>
    <font>
      <sz val="9"/>
      <name val="Ecofont Vera Sans"/>
      <family val="2"/>
    </font>
    <font>
      <sz val="9"/>
      <name val="Ecofont Vera Sans"/>
    </font>
    <font>
      <strike/>
      <sz val="10"/>
      <name val="Ecofont Vera Sans"/>
      <family val="2"/>
    </font>
    <font>
      <sz val="10"/>
      <name val="Ecofont Vera Sans"/>
    </font>
    <font>
      <b/>
      <sz val="9"/>
      <name val="Ecofont Vera Sans"/>
    </font>
    <font>
      <i/>
      <sz val="8"/>
      <name val="Ecofont Vera Sans"/>
    </font>
    <font>
      <b/>
      <sz val="11"/>
      <name val="Ecofont Vera Sans"/>
    </font>
    <font>
      <sz val="10"/>
      <name val="Times New Roman"/>
      <family val="1"/>
    </font>
    <font>
      <b/>
      <sz val="9"/>
      <name val="Ecofont Vera Sans"/>
      <family val="2"/>
    </font>
    <font>
      <b/>
      <i/>
      <sz val="9"/>
      <name val="Ecofont Vera Sans"/>
      <family val="2"/>
    </font>
    <font>
      <b/>
      <i/>
      <sz val="9"/>
      <name val="Ecofont Vera Sans"/>
    </font>
    <font>
      <b/>
      <sz val="11"/>
      <name val="Ecofont Vera Sans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theme="1"/>
      <name val="Ecofont Vera Sans"/>
      <family val="2"/>
    </font>
    <font>
      <sz val="10"/>
      <color theme="1"/>
      <name val="Ecofont Vera Sans"/>
      <family val="2"/>
    </font>
    <font>
      <b/>
      <sz val="10"/>
      <color theme="1"/>
      <name val="Ecofont Vera Sans"/>
      <family val="2"/>
    </font>
    <font>
      <sz val="10"/>
      <color theme="1"/>
      <name val="Times New Roman"/>
      <family val="1"/>
    </font>
    <font>
      <b/>
      <sz val="11"/>
      <color theme="1"/>
      <name val="Ecofont Vera Sans"/>
      <family val="2"/>
    </font>
    <font>
      <b/>
      <sz val="10"/>
      <color theme="1"/>
      <name val="Ecofont Vera Sans"/>
    </font>
    <font>
      <sz val="9"/>
      <color rgb="FFFF0000"/>
      <name val="Ecofont Vera Sans"/>
    </font>
    <font>
      <sz val="9"/>
      <color rgb="FF000000"/>
      <name val="Ecofont Vera Sans"/>
    </font>
    <font>
      <sz val="10"/>
      <color rgb="FFFF0000"/>
      <name val="Ecofont Vera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8">
    <xf numFmtId="0" fontId="0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5" fontId="8" fillId="0" borderId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8" fillId="0" borderId="0"/>
    <xf numFmtId="0" fontId="2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ill="0" applyBorder="0" applyAlignment="0" applyProtection="0"/>
    <xf numFmtId="9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436">
    <xf numFmtId="0" fontId="0" fillId="0" borderId="0" xfId="0"/>
    <xf numFmtId="0" fontId="3" fillId="0" borderId="1" xfId="0" applyFont="1" applyBorder="1" applyAlignment="1" applyProtection="1">
      <alignment vertical="top" wrapText="1"/>
      <protection hidden="1"/>
    </xf>
    <xf numFmtId="10" fontId="3" fillId="0" borderId="1" xfId="9" applyNumberFormat="1" applyFont="1" applyFill="1" applyBorder="1" applyAlignment="1" applyProtection="1">
      <alignment horizontal="center" wrapText="1"/>
      <protection hidden="1"/>
    </xf>
    <xf numFmtId="0" fontId="25" fillId="2" borderId="1" xfId="0" applyFont="1" applyFill="1" applyBorder="1" applyAlignment="1" applyProtection="1">
      <alignment vertical="top" wrapText="1"/>
      <protection hidden="1"/>
    </xf>
    <xf numFmtId="10" fontId="3" fillId="0" borderId="1" xfId="9" applyNumberFormat="1" applyFont="1" applyFill="1" applyBorder="1" applyAlignment="1" applyProtection="1">
      <alignment horizontal="center" wrapText="1"/>
      <protection locked="0"/>
    </xf>
    <xf numFmtId="0" fontId="24" fillId="0" borderId="0" xfId="0" applyFont="1" applyProtection="1">
      <protection hidden="1"/>
    </xf>
    <xf numFmtId="0" fontId="27" fillId="4" borderId="1" xfId="0" applyFont="1" applyFill="1" applyBorder="1" applyAlignment="1">
      <alignment vertical="top" wrapText="1"/>
    </xf>
    <xf numFmtId="0" fontId="27" fillId="0" borderId="0" xfId="0" applyFont="1" applyAlignment="1" applyProtection="1">
      <alignment vertical="center" wrapText="1"/>
      <protection hidden="1"/>
    </xf>
    <xf numFmtId="0" fontId="2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5" fillId="2" borderId="1" xfId="0" applyFont="1" applyFill="1" applyBorder="1" applyAlignment="1">
      <alignment horizontal="center" vertical="center" wrapText="1"/>
    </xf>
    <xf numFmtId="44" fontId="25" fillId="2" borderId="1" xfId="1" applyFont="1" applyFill="1" applyBorder="1" applyAlignment="1">
      <alignment horizontal="center" vertical="center" wrapText="1"/>
    </xf>
    <xf numFmtId="44" fontId="26" fillId="2" borderId="1" xfId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10" fontId="25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0" fontId="10" fillId="0" borderId="0" xfId="0" applyFont="1" applyProtection="1">
      <protection hidden="1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vertical="center" wrapText="1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9" fillId="0" borderId="10" xfId="0" applyFont="1" applyBorder="1" applyAlignment="1" applyProtection="1">
      <alignment horizontal="center"/>
      <protection hidden="1"/>
    </xf>
    <xf numFmtId="0" fontId="9" fillId="0" borderId="0" xfId="0" applyFont="1" applyAlignment="1" applyProtection="1">
      <alignment horizontal="center"/>
      <protection hidden="1"/>
    </xf>
    <xf numFmtId="164" fontId="3" fillId="0" borderId="1" xfId="9" applyNumberFormat="1" applyFont="1" applyFill="1" applyBorder="1" applyAlignment="1" applyProtection="1">
      <alignment horizontal="center" wrapText="1"/>
      <protection locked="0"/>
    </xf>
    <xf numFmtId="10" fontId="3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/>
    <xf numFmtId="0" fontId="9" fillId="0" borderId="9" xfId="0" applyFont="1" applyBorder="1" applyProtection="1">
      <protection hidden="1"/>
    </xf>
    <xf numFmtId="44" fontId="9" fillId="0" borderId="0" xfId="0" applyNumberFormat="1" applyFont="1" applyProtection="1"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12" fillId="0" borderId="1" xfId="0" applyFont="1" applyBorder="1" applyAlignment="1" applyProtection="1">
      <alignment vertical="top" wrapText="1"/>
      <protection hidden="1"/>
    </xf>
    <xf numFmtId="10" fontId="12" fillId="0" borderId="1" xfId="9" applyNumberFormat="1" applyFont="1" applyFill="1" applyBorder="1" applyAlignment="1" applyProtection="1">
      <alignment horizontal="center" wrapText="1"/>
      <protection hidden="1"/>
    </xf>
    <xf numFmtId="10" fontId="12" fillId="0" borderId="1" xfId="9" applyNumberFormat="1" applyFont="1" applyFill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vertical="center" wrapText="1"/>
      <protection hidden="1"/>
    </xf>
    <xf numFmtId="164" fontId="12" fillId="0" borderId="1" xfId="9" applyNumberFormat="1" applyFont="1" applyFill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wrapText="1"/>
      <protection hidden="1"/>
    </xf>
    <xf numFmtId="0" fontId="12" fillId="0" borderId="11" xfId="0" applyFont="1" applyBorder="1"/>
    <xf numFmtId="0" fontId="10" fillId="0" borderId="9" xfId="0" applyFont="1" applyBorder="1" applyProtection="1">
      <protection hidden="1"/>
    </xf>
    <xf numFmtId="0" fontId="12" fillId="0" borderId="1" xfId="0" applyFont="1" applyBorder="1" applyAlignment="1" applyProtection="1">
      <alignment horizontal="center" vertical="top" wrapText="1"/>
      <protection hidden="1"/>
    </xf>
    <xf numFmtId="44" fontId="10" fillId="0" borderId="0" xfId="0" applyNumberFormat="1" applyFont="1" applyProtection="1"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4" fontId="12" fillId="2" borderId="1" xfId="0" applyNumberFormat="1" applyFont="1" applyFill="1" applyBorder="1" applyAlignment="1">
      <alignment horizontal="center" vertical="center" wrapText="1"/>
    </xf>
    <xf numFmtId="44" fontId="12" fillId="0" borderId="1" xfId="0" applyNumberFormat="1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4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44" fontId="3" fillId="5" borderId="1" xfId="1" applyFont="1" applyFill="1" applyBorder="1" applyAlignment="1" applyProtection="1">
      <alignment horizontal="center" wrapText="1"/>
      <protection locked="0"/>
    </xf>
    <xf numFmtId="10" fontId="3" fillId="5" borderId="1" xfId="9" applyNumberFormat="1" applyFont="1" applyFill="1" applyBorder="1" applyAlignment="1" applyProtection="1">
      <alignment horizontal="center" vertical="top" wrapText="1"/>
      <protection hidden="1"/>
    </xf>
    <xf numFmtId="10" fontId="2" fillId="5" borderId="1" xfId="1" applyNumberFormat="1" applyFont="1" applyFill="1" applyBorder="1" applyAlignment="1" applyProtection="1">
      <alignment horizontal="center" vertical="top" wrapText="1"/>
      <protection hidden="1"/>
    </xf>
    <xf numFmtId="10" fontId="3" fillId="5" borderId="1" xfId="9" applyNumberFormat="1" applyFont="1" applyFill="1" applyBorder="1" applyAlignment="1" applyProtection="1">
      <alignment horizontal="center" wrapText="1"/>
      <protection locked="0"/>
    </xf>
    <xf numFmtId="10" fontId="2" fillId="5" borderId="1" xfId="9" applyNumberFormat="1" applyFont="1" applyFill="1" applyBorder="1" applyAlignment="1" applyProtection="1">
      <alignment horizontal="center" wrapText="1"/>
      <protection hidden="1"/>
    </xf>
    <xf numFmtId="10" fontId="3" fillId="5" borderId="1" xfId="1" applyNumberFormat="1" applyFont="1" applyFill="1" applyBorder="1" applyAlignment="1" applyProtection="1">
      <alignment horizontal="center" wrapText="1"/>
      <protection hidden="1"/>
    </xf>
    <xf numFmtId="164" fontId="3" fillId="5" borderId="1" xfId="9" applyNumberFormat="1" applyFont="1" applyFill="1" applyBorder="1" applyAlignment="1" applyProtection="1">
      <alignment horizontal="center" vertical="center" wrapText="1"/>
      <protection locked="0"/>
    </xf>
    <xf numFmtId="164" fontId="3" fillId="5" borderId="1" xfId="9" applyNumberFormat="1" applyFont="1" applyFill="1" applyBorder="1" applyAlignment="1" applyProtection="1">
      <alignment horizontal="center" wrapText="1"/>
      <protection locked="0"/>
    </xf>
    <xf numFmtId="10" fontId="3" fillId="5" borderId="1" xfId="9" applyNumberFormat="1" applyFont="1" applyFill="1" applyBorder="1" applyAlignment="1" applyProtection="1">
      <alignment horizontal="center" vertical="center" wrapText="1"/>
      <protection hidden="1"/>
    </xf>
    <xf numFmtId="10" fontId="3" fillId="5" borderId="1" xfId="9" applyNumberFormat="1" applyFont="1" applyFill="1" applyBorder="1" applyAlignment="1" applyProtection="1">
      <alignment horizontal="center" vertical="center" wrapText="1"/>
      <protection locked="0"/>
    </xf>
    <xf numFmtId="44" fontId="12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Protection="1">
      <protection locked="0"/>
    </xf>
    <xf numFmtId="0" fontId="2" fillId="6" borderId="1" xfId="0" applyFont="1" applyFill="1" applyBorder="1" applyAlignment="1" applyProtection="1">
      <alignment horizontal="center" wrapText="1"/>
      <protection hidden="1"/>
    </xf>
    <xf numFmtId="0" fontId="2" fillId="6" borderId="1" xfId="0" applyFont="1" applyFill="1" applyBorder="1" applyAlignment="1" applyProtection="1">
      <alignment horizontal="center" vertical="top" wrapText="1"/>
      <protection hidden="1"/>
    </xf>
    <xf numFmtId="0" fontId="25" fillId="2" borderId="12" xfId="0" applyFont="1" applyFill="1" applyBorder="1" applyProtection="1">
      <protection locked="0"/>
    </xf>
    <xf numFmtId="0" fontId="24" fillId="0" borderId="13" xfId="0" applyFont="1" applyBorder="1" applyProtection="1">
      <protection locked="0"/>
    </xf>
    <xf numFmtId="0" fontId="24" fillId="0" borderId="14" xfId="0" applyFont="1" applyBorder="1" applyProtection="1">
      <protection locked="0"/>
    </xf>
    <xf numFmtId="0" fontId="25" fillId="2" borderId="11" xfId="0" applyFont="1" applyFill="1" applyBorder="1" applyProtection="1">
      <protection locked="0"/>
    </xf>
    <xf numFmtId="0" fontId="24" fillId="0" borderId="0" xfId="0" applyFont="1" applyProtection="1">
      <protection locked="0"/>
    </xf>
    <xf numFmtId="0" fontId="24" fillId="0" borderId="15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9" fillId="0" borderId="6" xfId="0" applyFont="1" applyBorder="1" applyProtection="1">
      <protection locked="0"/>
    </xf>
    <xf numFmtId="0" fontId="9" fillId="0" borderId="7" xfId="0" applyFont="1" applyBorder="1" applyProtection="1">
      <protection locked="0"/>
    </xf>
    <xf numFmtId="49" fontId="3" fillId="0" borderId="40" xfId="0" applyNumberFormat="1" applyFont="1" applyBorder="1" applyAlignment="1" applyProtection="1">
      <alignment horizontal="center" vertical="center" wrapText="1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14" fontId="3" fillId="5" borderId="3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9" fillId="0" borderId="13" xfId="0" applyFont="1" applyBorder="1" applyAlignment="1" applyProtection="1">
      <alignment horizontal="center" vertical="center" wrapText="1"/>
      <protection hidden="1"/>
    </xf>
    <xf numFmtId="0" fontId="9" fillId="0" borderId="13" xfId="0" applyFont="1" applyBorder="1" applyAlignment="1" applyProtection="1">
      <alignment horizontal="left" vertical="top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4" fontId="3" fillId="5" borderId="3" xfId="0" applyNumberFormat="1" applyFont="1" applyFill="1" applyBorder="1" applyAlignment="1" applyProtection="1">
      <alignment horizontal="center" vertical="center" wrapText="1"/>
      <protection hidden="1"/>
    </xf>
    <xf numFmtId="14" fontId="3" fillId="5" borderId="40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4" xfId="0" applyFont="1" applyFill="1" applyBorder="1" applyAlignment="1" applyProtection="1">
      <alignment horizontal="center" wrapText="1"/>
      <protection hidden="1"/>
    </xf>
    <xf numFmtId="0" fontId="2" fillId="6" borderId="3" xfId="0" applyFont="1" applyFill="1" applyBorder="1" applyAlignment="1" applyProtection="1">
      <alignment horizontal="center" wrapText="1"/>
      <protection hidden="1"/>
    </xf>
    <xf numFmtId="0" fontId="3" fillId="0" borderId="4" xfId="0" applyFont="1" applyBorder="1" applyAlignment="1" applyProtection="1">
      <alignment horizontal="center" wrapText="1"/>
      <protection hidden="1"/>
    </xf>
    <xf numFmtId="44" fontId="3" fillId="5" borderId="3" xfId="1" applyFont="1" applyFill="1" applyBorder="1" applyAlignment="1" applyProtection="1">
      <alignment horizontal="center" wrapText="1"/>
      <protection locked="0"/>
    </xf>
    <xf numFmtId="44" fontId="2" fillId="5" borderId="3" xfId="1" applyFont="1" applyFill="1" applyBorder="1" applyAlignment="1" applyProtection="1">
      <alignment horizontal="center" wrapText="1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44" fontId="3" fillId="5" borderId="3" xfId="1" applyFont="1" applyFill="1" applyBorder="1" applyAlignment="1" applyProtection="1">
      <alignment horizontal="center" vertical="top" wrapText="1"/>
      <protection hidden="1"/>
    </xf>
    <xf numFmtId="44" fontId="2" fillId="5" borderId="3" xfId="1" applyFont="1" applyFill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44" fontId="3" fillId="5" borderId="3" xfId="1" applyFont="1" applyFill="1" applyBorder="1" applyAlignment="1" applyProtection="1">
      <alignment horizontal="center" wrapText="1"/>
      <protection hidden="1"/>
    </xf>
    <xf numFmtId="0" fontId="3" fillId="0" borderId="4" xfId="0" applyFont="1" applyBorder="1" applyAlignment="1" applyProtection="1">
      <alignment wrapText="1"/>
      <protection hidden="1"/>
    </xf>
    <xf numFmtId="10" fontId="2" fillId="5" borderId="39" xfId="1" applyNumberFormat="1" applyFont="1" applyFill="1" applyBorder="1" applyAlignment="1" applyProtection="1">
      <alignment horizontal="center" wrapText="1"/>
      <protection hidden="1"/>
    </xf>
    <xf numFmtId="44" fontId="2" fillId="5" borderId="40" xfId="1" applyFont="1" applyFill="1" applyBorder="1" applyAlignment="1" applyProtection="1">
      <alignment horizontal="center" wrapText="1"/>
      <protection hidden="1"/>
    </xf>
    <xf numFmtId="44" fontId="3" fillId="5" borderId="3" xfId="1" applyFont="1" applyFill="1" applyBorder="1" applyAlignment="1" applyProtection="1">
      <alignment horizontal="center" vertical="center" wrapText="1"/>
      <protection hidden="1"/>
    </xf>
    <xf numFmtId="164" fontId="2" fillId="5" borderId="1" xfId="9" applyNumberFormat="1" applyFont="1" applyFill="1" applyBorder="1" applyAlignment="1" applyProtection="1">
      <alignment horizontal="center" wrapText="1"/>
      <protection hidden="1"/>
    </xf>
    <xf numFmtId="0" fontId="9" fillId="0" borderId="11" xfId="0" applyFont="1" applyBorder="1" applyProtection="1">
      <protection hidden="1"/>
    </xf>
    <xf numFmtId="0" fontId="9" fillId="0" borderId="15" xfId="0" applyFont="1" applyBorder="1" applyProtection="1">
      <protection hidden="1"/>
    </xf>
    <xf numFmtId="10" fontId="2" fillId="6" borderId="39" xfId="1" applyNumberFormat="1" applyFont="1" applyFill="1" applyBorder="1" applyAlignment="1" applyProtection="1">
      <alignment horizontal="center" wrapText="1"/>
      <protection hidden="1"/>
    </xf>
    <xf numFmtId="0" fontId="3" fillId="6" borderId="4" xfId="0" applyFont="1" applyFill="1" applyBorder="1" applyAlignment="1" applyProtection="1">
      <alignment wrapText="1"/>
      <protection hidden="1"/>
    </xf>
    <xf numFmtId="0" fontId="3" fillId="0" borderId="5" xfId="0" applyFont="1" applyBorder="1"/>
    <xf numFmtId="0" fontId="9" fillId="0" borderId="6" xfId="0" applyFont="1" applyBorder="1" applyProtection="1">
      <protection hidden="1"/>
    </xf>
    <xf numFmtId="0" fontId="9" fillId="0" borderId="7" xfId="0" applyFont="1" applyBorder="1" applyProtection="1">
      <protection hidden="1"/>
    </xf>
    <xf numFmtId="44" fontId="2" fillId="5" borderId="3" xfId="1" applyFont="1" applyFill="1" applyBorder="1" applyAlignment="1" applyProtection="1">
      <alignment horizontal="center" vertical="center" wrapText="1"/>
      <protection hidden="1"/>
    </xf>
    <xf numFmtId="0" fontId="9" fillId="0" borderId="12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4" xfId="0" applyFont="1" applyBorder="1" applyProtection="1">
      <protection hidden="1"/>
    </xf>
    <xf numFmtId="0" fontId="3" fillId="0" borderId="4" xfId="0" applyFont="1" applyBorder="1" applyAlignment="1" applyProtection="1">
      <alignment horizontal="center" vertical="top" wrapText="1"/>
      <protection hidden="1"/>
    </xf>
    <xf numFmtId="44" fontId="7" fillId="5" borderId="1" xfId="1" applyFont="1" applyFill="1" applyBorder="1" applyAlignment="1" applyProtection="1">
      <alignment horizontal="center" wrapText="1"/>
      <protection hidden="1"/>
    </xf>
    <xf numFmtId="0" fontId="7" fillId="6" borderId="1" xfId="0" applyFont="1" applyFill="1" applyBorder="1" applyAlignment="1" applyProtection="1">
      <alignment horizontal="center" wrapText="1"/>
      <protection hidden="1"/>
    </xf>
    <xf numFmtId="0" fontId="10" fillId="0" borderId="12" xfId="0" applyFont="1" applyBorder="1" applyProtection="1">
      <protection hidden="1"/>
    </xf>
    <xf numFmtId="0" fontId="10" fillId="0" borderId="13" xfId="0" applyFont="1" applyBorder="1" applyProtection="1">
      <protection hidden="1"/>
    </xf>
    <xf numFmtId="0" fontId="10" fillId="0" borderId="14" xfId="0" applyFont="1" applyBorder="1" applyProtection="1">
      <protection hidden="1"/>
    </xf>
    <xf numFmtId="0" fontId="7" fillId="6" borderId="4" xfId="0" applyFont="1" applyFill="1" applyBorder="1" applyAlignment="1" applyProtection="1">
      <alignment horizontal="center" wrapText="1"/>
      <protection hidden="1"/>
    </xf>
    <xf numFmtId="0" fontId="7" fillId="6" borderId="3" xfId="0" applyFont="1" applyFill="1" applyBorder="1" applyAlignment="1" applyProtection="1">
      <alignment horizontal="center" wrapText="1"/>
      <protection hidden="1"/>
    </xf>
    <xf numFmtId="0" fontId="12" fillId="0" borderId="4" xfId="0" applyFont="1" applyBorder="1" applyAlignment="1" applyProtection="1">
      <alignment horizontal="center" wrapText="1"/>
      <protection hidden="1"/>
    </xf>
    <xf numFmtId="44" fontId="12" fillId="5" borderId="3" xfId="1" applyFont="1" applyFill="1" applyBorder="1" applyAlignment="1" applyProtection="1">
      <alignment horizontal="center" wrapText="1"/>
      <protection locked="0"/>
    </xf>
    <xf numFmtId="44" fontId="7" fillId="5" borderId="3" xfId="1" applyFont="1" applyFill="1" applyBorder="1" applyAlignment="1" applyProtection="1">
      <alignment horizontal="center" wrapText="1"/>
      <protection hidden="1"/>
    </xf>
    <xf numFmtId="0" fontId="7" fillId="6" borderId="1" xfId="0" applyFont="1" applyFill="1" applyBorder="1" applyAlignment="1" applyProtection="1">
      <alignment horizontal="center" vertical="top" wrapText="1"/>
      <protection hidden="1"/>
    </xf>
    <xf numFmtId="10" fontId="12" fillId="5" borderId="1" xfId="9" applyNumberFormat="1" applyFont="1" applyFill="1" applyBorder="1" applyAlignment="1" applyProtection="1">
      <alignment horizontal="center" vertical="top" wrapText="1"/>
      <protection hidden="1"/>
    </xf>
    <xf numFmtId="10" fontId="7" fillId="5" borderId="1" xfId="1" applyNumberFormat="1" applyFont="1" applyFill="1" applyBorder="1" applyAlignment="1" applyProtection="1">
      <alignment horizontal="center" vertical="top" wrapText="1"/>
      <protection hidden="1"/>
    </xf>
    <xf numFmtId="10" fontId="12" fillId="5" borderId="1" xfId="9" applyNumberFormat="1" applyFont="1" applyFill="1" applyBorder="1" applyAlignment="1" applyProtection="1">
      <alignment horizontal="center" wrapText="1"/>
      <protection locked="0"/>
    </xf>
    <xf numFmtId="0" fontId="7" fillId="0" borderId="11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15" xfId="0" applyFont="1" applyBorder="1" applyAlignment="1" applyProtection="1">
      <alignment horizontal="center"/>
      <protection hidden="1"/>
    </xf>
    <xf numFmtId="44" fontId="12" fillId="5" borderId="3" xfId="1" applyFont="1" applyFill="1" applyBorder="1" applyAlignment="1" applyProtection="1">
      <alignment horizontal="center" vertical="top" wrapText="1"/>
      <protection hidden="1"/>
    </xf>
    <xf numFmtId="44" fontId="7" fillId="5" borderId="3" xfId="1" applyFont="1" applyFill="1" applyBorder="1" applyAlignment="1" applyProtection="1">
      <alignment horizontal="center" vertical="top" wrapText="1"/>
      <protection hidden="1"/>
    </xf>
    <xf numFmtId="10" fontId="7" fillId="5" borderId="1" xfId="9" applyNumberFormat="1" applyFont="1" applyFill="1" applyBorder="1" applyAlignment="1" applyProtection="1">
      <alignment horizontal="center" wrapText="1"/>
      <protection hidden="1"/>
    </xf>
    <xf numFmtId="44" fontId="12" fillId="5" borderId="3" xfId="1" applyFont="1" applyFill="1" applyBorder="1" applyAlignment="1" applyProtection="1">
      <alignment horizontal="center" wrapText="1"/>
      <protection hidden="1"/>
    </xf>
    <xf numFmtId="10" fontId="12" fillId="5" borderId="1" xfId="1" applyNumberFormat="1" applyFont="1" applyFill="1" applyBorder="1" applyAlignment="1" applyProtection="1">
      <alignment horizontal="center" wrapText="1"/>
      <protection hidden="1"/>
    </xf>
    <xf numFmtId="10" fontId="7" fillId="5" borderId="39" xfId="1" applyNumberFormat="1" applyFont="1" applyFill="1" applyBorder="1" applyAlignment="1" applyProtection="1">
      <alignment horizontal="center" wrapText="1"/>
      <protection hidden="1"/>
    </xf>
    <xf numFmtId="44" fontId="7" fillId="5" borderId="40" xfId="1" applyFont="1" applyFill="1" applyBorder="1" applyAlignment="1" applyProtection="1">
      <alignment horizontal="center" wrapText="1"/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/>
      <protection hidden="1"/>
    </xf>
    <xf numFmtId="0" fontId="10" fillId="0" borderId="14" xfId="0" applyFont="1" applyBorder="1" applyAlignment="1" applyProtection="1">
      <alignment horizontal="center"/>
      <protection hidden="1"/>
    </xf>
    <xf numFmtId="164" fontId="12" fillId="5" borderId="1" xfId="9" applyNumberFormat="1" applyFont="1" applyFill="1" applyBorder="1" applyAlignment="1" applyProtection="1">
      <alignment horizontal="center" wrapText="1"/>
      <protection locked="0"/>
    </xf>
    <xf numFmtId="164" fontId="12" fillId="5" borderId="1" xfId="9" applyNumberFormat="1" applyFont="1" applyFill="1" applyBorder="1" applyAlignment="1" applyProtection="1">
      <alignment horizontal="center" vertical="center" wrapText="1"/>
      <protection locked="0"/>
    </xf>
    <xf numFmtId="164" fontId="7" fillId="5" borderId="1" xfId="9" applyNumberFormat="1" applyFont="1" applyFill="1" applyBorder="1" applyAlignment="1" applyProtection="1">
      <alignment horizontal="center" wrapText="1"/>
      <protection hidden="1"/>
    </xf>
    <xf numFmtId="10" fontId="12" fillId="5" borderId="1" xfId="9" applyNumberFormat="1" applyFont="1" applyFill="1" applyBorder="1" applyAlignment="1" applyProtection="1">
      <alignment horizontal="center" vertical="center" wrapText="1"/>
      <protection locked="0"/>
    </xf>
    <xf numFmtId="44" fontId="12" fillId="5" borderId="3" xfId="1" applyFont="1" applyFill="1" applyBorder="1" applyAlignment="1" applyProtection="1">
      <alignment horizontal="center" vertical="center" wrapText="1"/>
      <protection hidden="1"/>
    </xf>
    <xf numFmtId="44" fontId="7" fillId="5" borderId="3" xfId="1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wrapText="1"/>
      <protection hidden="1"/>
    </xf>
    <xf numFmtId="0" fontId="10" fillId="0" borderId="15" xfId="0" applyFont="1" applyBorder="1" applyProtection="1">
      <protection hidden="1"/>
    </xf>
    <xf numFmtId="0" fontId="12" fillId="0" borderId="5" xfId="0" applyFont="1" applyBorder="1"/>
    <xf numFmtId="0" fontId="10" fillId="0" borderId="6" xfId="0" applyFont="1" applyBorder="1" applyProtection="1">
      <protection hidden="1"/>
    </xf>
    <xf numFmtId="0" fontId="10" fillId="0" borderId="7" xfId="0" applyFont="1" applyBorder="1" applyProtection="1">
      <protection hidden="1"/>
    </xf>
    <xf numFmtId="0" fontId="10" fillId="5" borderId="0" xfId="0" applyFont="1" applyFill="1" applyProtection="1">
      <protection hidden="1"/>
    </xf>
    <xf numFmtId="44" fontId="12" fillId="5" borderId="1" xfId="1" applyFont="1" applyFill="1" applyBorder="1" applyAlignment="1" applyProtection="1">
      <alignment horizontal="center" wrapText="1"/>
      <protection hidden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10" fontId="3" fillId="5" borderId="1" xfId="0" applyNumberFormat="1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44" fontId="3" fillId="5" borderId="1" xfId="1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vertical="top" wrapText="1"/>
    </xf>
    <xf numFmtId="0" fontId="29" fillId="0" borderId="0" xfId="0" applyFont="1" applyProtection="1">
      <protection locked="0"/>
    </xf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vertical="center" wrapText="1"/>
    </xf>
    <xf numFmtId="10" fontId="25" fillId="5" borderId="1" xfId="0" applyNumberFormat="1" applyFont="1" applyFill="1" applyBorder="1" applyAlignment="1">
      <alignment horizontal="center" vertical="center" wrapText="1"/>
    </xf>
    <xf numFmtId="44" fontId="25" fillId="5" borderId="1" xfId="1" applyFont="1" applyFill="1" applyBorder="1" applyAlignment="1">
      <alignment horizontal="center" vertical="center" wrapText="1"/>
    </xf>
    <xf numFmtId="44" fontId="26" fillId="5" borderId="1" xfId="0" applyNumberFormat="1" applyFont="1" applyFill="1" applyBorder="1" applyAlignment="1">
      <alignment horizontal="center" vertical="center" wrapText="1"/>
    </xf>
    <xf numFmtId="10" fontId="26" fillId="5" borderId="1" xfId="0" applyNumberFormat="1" applyFont="1" applyFill="1" applyBorder="1" applyAlignment="1">
      <alignment horizontal="center" vertical="center" wrapText="1"/>
    </xf>
    <xf numFmtId="44" fontId="25" fillId="5" borderId="1" xfId="0" applyNumberFormat="1" applyFont="1" applyFill="1" applyBorder="1" applyAlignment="1">
      <alignment horizontal="center" vertical="center" wrapText="1"/>
    </xf>
    <xf numFmtId="0" fontId="9" fillId="0" borderId="11" xfId="0" applyFont="1" applyBorder="1" applyProtection="1">
      <protection locked="0"/>
    </xf>
    <xf numFmtId="0" fontId="12" fillId="0" borderId="1" xfId="0" applyFont="1" applyBorder="1"/>
    <xf numFmtId="0" fontId="12" fillId="0" borderId="13" xfId="0" applyFont="1" applyBorder="1"/>
    <xf numFmtId="0" fontId="9" fillId="0" borderId="15" xfId="0" applyFont="1" applyBorder="1" applyProtection="1"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2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0" borderId="39" xfId="0" applyFont="1" applyBorder="1"/>
    <xf numFmtId="44" fontId="12" fillId="0" borderId="19" xfId="0" applyNumberFormat="1" applyFont="1" applyBorder="1" applyAlignment="1">
      <alignment horizontal="center" vertical="center" wrapText="1"/>
    </xf>
    <xf numFmtId="44" fontId="7" fillId="2" borderId="25" xfId="0" applyNumberFormat="1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4" fontId="7" fillId="2" borderId="15" xfId="0" applyNumberFormat="1" applyFont="1" applyFill="1" applyBorder="1" applyAlignment="1">
      <alignment horizontal="center" vertical="center" wrapText="1"/>
    </xf>
    <xf numFmtId="44" fontId="7" fillId="6" borderId="3" xfId="0" applyNumberFormat="1" applyFont="1" applyFill="1" applyBorder="1" applyAlignment="1">
      <alignment horizontal="center" vertical="center" wrapText="1"/>
    </xf>
    <xf numFmtId="44" fontId="7" fillId="3" borderId="20" xfId="0" applyNumberFormat="1" applyFont="1" applyFill="1" applyBorder="1" applyAlignment="1">
      <alignment horizontal="center" vertical="center" wrapText="1"/>
    </xf>
    <xf numFmtId="44" fontId="7" fillId="6" borderId="50" xfId="0" applyNumberFormat="1" applyFont="1" applyFill="1" applyBorder="1" applyAlignment="1">
      <alignment horizontal="center" vertical="center" wrapText="1"/>
    </xf>
    <xf numFmtId="8" fontId="7" fillId="2" borderId="50" xfId="0" applyNumberFormat="1" applyFont="1" applyFill="1" applyBorder="1" applyAlignment="1">
      <alignment horizontal="center" vertical="center" wrapText="1"/>
    </xf>
    <xf numFmtId="44" fontId="15" fillId="3" borderId="25" xfId="0" applyNumberFormat="1" applyFont="1" applyFill="1" applyBorder="1" applyAlignment="1">
      <alignment horizontal="center" vertical="center"/>
    </xf>
    <xf numFmtId="0" fontId="12" fillId="2" borderId="0" xfId="0" applyFont="1" applyFill="1"/>
    <xf numFmtId="44" fontId="7" fillId="2" borderId="28" xfId="0" applyNumberFormat="1" applyFont="1" applyFill="1" applyBorder="1" applyAlignment="1">
      <alignment horizontal="center" vertical="center" wrapText="1"/>
    </xf>
    <xf numFmtId="10" fontId="32" fillId="5" borderId="1" xfId="9" applyNumberFormat="1" applyFont="1" applyFill="1" applyBorder="1" applyAlignment="1" applyProtection="1">
      <alignment horizontal="center" wrapText="1"/>
      <protection locked="0"/>
    </xf>
    <xf numFmtId="0" fontId="3" fillId="2" borderId="4" xfId="0" applyFont="1" applyFill="1" applyBorder="1" applyAlignment="1" applyProtection="1">
      <alignment wrapText="1"/>
      <protection hidden="1"/>
    </xf>
    <xf numFmtId="0" fontId="12" fillId="2" borderId="4" xfId="0" applyFont="1" applyFill="1" applyBorder="1" applyAlignment="1" applyProtection="1">
      <alignment wrapText="1"/>
      <protection hidden="1"/>
    </xf>
    <xf numFmtId="0" fontId="12" fillId="2" borderId="1" xfId="0" applyFont="1" applyFill="1" applyBorder="1" applyAlignment="1" applyProtection="1">
      <alignment horizontal="center" vertical="top" wrapText="1"/>
      <protection hidden="1"/>
    </xf>
    <xf numFmtId="44" fontId="2" fillId="5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  <protection hidden="1"/>
    </xf>
    <xf numFmtId="0" fontId="3" fillId="2" borderId="1" xfId="0" applyFont="1" applyFill="1" applyBorder="1" applyAlignment="1" applyProtection="1">
      <alignment vertical="top" wrapText="1"/>
      <protection hidden="1"/>
    </xf>
    <xf numFmtId="0" fontId="10" fillId="0" borderId="11" xfId="0" applyFont="1" applyBorder="1" applyProtection="1"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12" fillId="0" borderId="4" xfId="0" applyFont="1" applyBorder="1" applyAlignment="1" applyProtection="1">
      <alignment horizontal="center" vertical="top" wrapText="1"/>
      <protection hidden="1"/>
    </xf>
    <xf numFmtId="0" fontId="12" fillId="2" borderId="4" xfId="0" applyFont="1" applyFill="1" applyBorder="1" applyAlignment="1" applyProtection="1">
      <alignment horizontal="center" vertical="top" wrapText="1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38" xfId="0" applyFont="1" applyBorder="1" applyAlignment="1" applyProtection="1">
      <alignment horizontal="left" vertical="center" wrapText="1"/>
      <protection hidden="1"/>
    </xf>
    <xf numFmtId="0" fontId="3" fillId="0" borderId="39" xfId="0" applyFont="1" applyBorder="1" applyAlignment="1" applyProtection="1">
      <alignment horizontal="left" vertical="center" wrapText="1"/>
      <protection hidden="1"/>
    </xf>
    <xf numFmtId="0" fontId="7" fillId="6" borderId="5" xfId="0" applyFont="1" applyFill="1" applyBorder="1" applyAlignment="1" applyProtection="1">
      <alignment horizontal="center"/>
      <protection locked="0"/>
    </xf>
    <xf numFmtId="0" fontId="7" fillId="6" borderId="6" xfId="0" applyFont="1" applyFill="1" applyBorder="1" applyAlignment="1" applyProtection="1">
      <alignment horizontal="center"/>
      <protection locked="0"/>
    </xf>
    <xf numFmtId="0" fontId="7" fillId="6" borderId="7" xfId="0" applyFont="1" applyFill="1" applyBorder="1" applyAlignment="1" applyProtection="1">
      <alignment horizontal="center"/>
      <protection locked="0"/>
    </xf>
    <xf numFmtId="0" fontId="7" fillId="6" borderId="22" xfId="0" applyFont="1" applyFill="1" applyBorder="1" applyAlignment="1" applyProtection="1">
      <alignment horizontal="center"/>
      <protection locked="0"/>
    </xf>
    <xf numFmtId="0" fontId="7" fillId="6" borderId="23" xfId="0" applyFont="1" applyFill="1" applyBorder="1" applyAlignment="1" applyProtection="1">
      <alignment horizontal="center"/>
      <protection locked="0"/>
    </xf>
    <xf numFmtId="0" fontId="7" fillId="6" borderId="28" xfId="0" applyFont="1" applyFill="1" applyBorder="1" applyAlignment="1" applyProtection="1">
      <alignment horizontal="center"/>
      <protection locked="0"/>
    </xf>
    <xf numFmtId="0" fontId="15" fillId="3" borderId="22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0" fontId="18" fillId="5" borderId="0" xfId="0" applyFont="1" applyFill="1" applyAlignment="1" applyProtection="1">
      <alignment horizontal="left"/>
      <protection hidden="1"/>
    </xf>
    <xf numFmtId="0" fontId="3" fillId="0" borderId="4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44" xfId="0" applyFont="1" applyBorder="1" applyAlignment="1" applyProtection="1">
      <alignment horizontal="center" vertical="center"/>
      <protection hidden="1"/>
    </xf>
    <xf numFmtId="0" fontId="2" fillId="0" borderId="35" xfId="0" applyFont="1" applyBorder="1" applyAlignment="1" applyProtection="1">
      <alignment horizontal="center" vertical="center"/>
      <protection hidden="1"/>
    </xf>
    <xf numFmtId="0" fontId="2" fillId="0" borderId="45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44" fontId="3" fillId="5" borderId="26" xfId="1" applyFont="1" applyFill="1" applyBorder="1" applyAlignment="1" applyProtection="1">
      <alignment horizontal="center" vertical="center" wrapText="1"/>
      <protection locked="0"/>
    </xf>
    <xf numFmtId="44" fontId="3" fillId="5" borderId="46" xfId="1" applyFont="1" applyFill="1" applyBorder="1" applyAlignment="1" applyProtection="1">
      <alignment horizontal="center" vertical="center" wrapText="1"/>
      <protection locked="0"/>
    </xf>
    <xf numFmtId="0" fontId="2" fillId="6" borderId="38" xfId="0" applyFont="1" applyFill="1" applyBorder="1" applyAlignment="1" applyProtection="1">
      <alignment horizontal="center" vertical="top" wrapText="1"/>
      <protection hidden="1"/>
    </xf>
    <xf numFmtId="0" fontId="2" fillId="6" borderId="39" xfId="0" applyFont="1" applyFill="1" applyBorder="1" applyAlignment="1" applyProtection="1">
      <alignment horizontal="center" vertical="top" wrapText="1"/>
      <protection hidden="1"/>
    </xf>
    <xf numFmtId="0" fontId="2" fillId="6" borderId="1" xfId="0" applyFont="1" applyFill="1" applyBorder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left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4" xfId="0" applyFont="1" applyBorder="1" applyAlignment="1" applyProtection="1">
      <alignment horizontal="center"/>
      <protection hidden="1"/>
    </xf>
    <xf numFmtId="0" fontId="2" fillId="6" borderId="1" xfId="0" applyFont="1" applyFill="1" applyBorder="1" applyAlignment="1" applyProtection="1">
      <alignment horizontal="center" vertical="center" wrapText="1"/>
      <protection hidden="1"/>
    </xf>
    <xf numFmtId="44" fontId="3" fillId="5" borderId="26" xfId="1" applyFont="1" applyFill="1" applyBorder="1" applyAlignment="1" applyProtection="1">
      <alignment horizontal="left" vertical="center" wrapText="1"/>
      <protection locked="0"/>
    </xf>
    <xf numFmtId="44" fontId="3" fillId="5" borderId="46" xfId="1" applyFont="1" applyFill="1" applyBorder="1" applyAlignment="1" applyProtection="1">
      <alignment horizontal="left" vertical="center" wrapText="1"/>
      <protection locked="0"/>
    </xf>
    <xf numFmtId="0" fontId="9" fillId="0" borderId="29" xfId="0" applyFont="1" applyBorder="1" applyAlignment="1" applyProtection="1">
      <alignment horizontal="center" wrapText="1"/>
      <protection hidden="1"/>
    </xf>
    <xf numFmtId="0" fontId="9" fillId="0" borderId="30" xfId="0" applyFont="1" applyBorder="1" applyAlignment="1" applyProtection="1">
      <alignment horizontal="center" wrapText="1"/>
      <protection hidden="1"/>
    </xf>
    <xf numFmtId="0" fontId="9" fillId="0" borderId="46" xfId="0" applyFont="1" applyBorder="1" applyAlignment="1" applyProtection="1">
      <alignment horizontal="center" wrapText="1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3" fillId="0" borderId="21" xfId="0" applyFont="1" applyBorder="1" applyAlignment="1" applyProtection="1">
      <alignment horizontal="left" vertical="center" wrapText="1"/>
      <protection hidden="1"/>
    </xf>
    <xf numFmtId="0" fontId="3" fillId="0" borderId="21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49" fontId="3" fillId="0" borderId="39" xfId="0" applyNumberFormat="1" applyFont="1" applyBorder="1" applyAlignment="1" applyProtection="1">
      <alignment horizontal="center" vertical="center" wrapText="1"/>
      <protection hidden="1"/>
    </xf>
    <xf numFmtId="49" fontId="3" fillId="0" borderId="40" xfId="0" applyNumberFormat="1" applyFont="1" applyBorder="1" applyAlignment="1" applyProtection="1">
      <alignment horizontal="center" vertical="center" wrapText="1"/>
      <protection hidden="1"/>
    </xf>
    <xf numFmtId="0" fontId="3" fillId="0" borderId="36" xfId="0" applyFont="1" applyBorder="1" applyAlignment="1" applyProtection="1">
      <alignment horizontal="left" vertical="center" wrapText="1"/>
      <protection hidden="1"/>
    </xf>
    <xf numFmtId="0" fontId="3" fillId="0" borderId="26" xfId="0" applyFont="1" applyBorder="1" applyAlignment="1" applyProtection="1">
      <alignment horizontal="left" vertical="center" wrapText="1"/>
      <protection hidden="1"/>
    </xf>
    <xf numFmtId="0" fontId="3" fillId="0" borderId="31" xfId="0" applyFont="1" applyBorder="1" applyAlignment="1" applyProtection="1">
      <alignment horizontal="left" vertical="center" wrapText="1"/>
      <protection hidden="1"/>
    </xf>
    <xf numFmtId="44" fontId="2" fillId="5" borderId="26" xfId="1" applyFont="1" applyFill="1" applyBorder="1" applyAlignment="1" applyProtection="1">
      <alignment horizontal="center" wrapText="1"/>
      <protection hidden="1"/>
    </xf>
    <xf numFmtId="44" fontId="2" fillId="5" borderId="46" xfId="1" applyFont="1" applyFill="1" applyBorder="1" applyAlignment="1" applyProtection="1">
      <alignment horizontal="center" wrapText="1"/>
      <protection hidden="1"/>
    </xf>
    <xf numFmtId="0" fontId="2" fillId="6" borderId="4" xfId="0" applyFont="1" applyFill="1" applyBorder="1" applyAlignment="1" applyProtection="1">
      <alignment horizontal="center" vertical="top" wrapText="1"/>
      <protection hidden="1"/>
    </xf>
    <xf numFmtId="0" fontId="2" fillId="6" borderId="1" xfId="0" applyFont="1" applyFill="1" applyBorder="1" applyAlignment="1" applyProtection="1">
      <alignment horizontal="center" vertical="top" wrapText="1"/>
      <protection hidden="1"/>
    </xf>
    <xf numFmtId="0" fontId="2" fillId="6" borderId="4" xfId="0" applyFont="1" applyFill="1" applyBorder="1" applyAlignment="1" applyProtection="1">
      <alignment horizontal="center" vertical="center" wrapText="1"/>
      <protection hidden="1"/>
    </xf>
    <xf numFmtId="0" fontId="2" fillId="6" borderId="3" xfId="0" applyFont="1" applyFill="1" applyBorder="1" applyAlignment="1" applyProtection="1">
      <alignment horizontal="center" vertical="center" wrapText="1"/>
      <protection hidden="1"/>
    </xf>
    <xf numFmtId="0" fontId="2" fillId="6" borderId="29" xfId="0" applyFont="1" applyFill="1" applyBorder="1" applyAlignment="1" applyProtection="1">
      <alignment horizontal="center" vertical="top" wrapText="1"/>
      <protection hidden="1"/>
    </xf>
    <xf numFmtId="0" fontId="2" fillId="6" borderId="30" xfId="0" applyFont="1" applyFill="1" applyBorder="1" applyAlignment="1" applyProtection="1">
      <alignment horizontal="center" vertical="top" wrapText="1"/>
      <protection hidden="1"/>
    </xf>
    <xf numFmtId="0" fontId="2" fillId="6" borderId="31" xfId="0" applyFont="1" applyFill="1" applyBorder="1" applyAlignment="1" applyProtection="1">
      <alignment horizontal="center" vertical="top" wrapText="1"/>
      <protection hidden="1"/>
    </xf>
    <xf numFmtId="44" fontId="3" fillId="5" borderId="26" xfId="1" applyFont="1" applyFill="1" applyBorder="1" applyAlignment="1" applyProtection="1">
      <alignment horizontal="center" wrapText="1"/>
      <protection locked="0"/>
    </xf>
    <xf numFmtId="44" fontId="3" fillId="5" borderId="46" xfId="1" applyFont="1" applyFill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9" fillId="0" borderId="32" xfId="0" applyFont="1" applyBorder="1" applyAlignment="1" applyProtection="1">
      <alignment horizontal="left" wrapText="1"/>
      <protection hidden="1"/>
    </xf>
    <xf numFmtId="0" fontId="9" fillId="0" borderId="33" xfId="0" applyFont="1" applyBorder="1" applyAlignment="1" applyProtection="1">
      <alignment horizontal="left" wrapText="1"/>
      <protection hidden="1"/>
    </xf>
    <xf numFmtId="0" fontId="9" fillId="0" borderId="41" xfId="0" applyFont="1" applyBorder="1" applyAlignment="1" applyProtection="1">
      <alignment horizontal="left" wrapText="1"/>
      <protection hidden="1"/>
    </xf>
    <xf numFmtId="0" fontId="3" fillId="0" borderId="1" xfId="0" applyFont="1" applyBorder="1" applyAlignment="1" applyProtection="1">
      <alignment horizontal="center" wrapText="1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7" fillId="0" borderId="32" xfId="0" applyFont="1" applyBorder="1" applyAlignment="1" applyProtection="1">
      <alignment horizontal="left" vertical="top" wrapText="1"/>
      <protection hidden="1"/>
    </xf>
    <xf numFmtId="0" fontId="17" fillId="0" borderId="33" xfId="0" applyFont="1" applyBorder="1" applyAlignment="1" applyProtection="1">
      <alignment horizontal="left" vertical="top" wrapText="1"/>
      <protection hidden="1"/>
    </xf>
    <xf numFmtId="0" fontId="17" fillId="0" borderId="41" xfId="0" applyFont="1" applyBorder="1" applyAlignment="1" applyProtection="1">
      <alignment horizontal="left" vertical="top" wrapText="1"/>
      <protection hidden="1"/>
    </xf>
    <xf numFmtId="0" fontId="10" fillId="2" borderId="26" xfId="0" applyFont="1" applyFill="1" applyBorder="1" applyAlignment="1" applyProtection="1">
      <alignment horizontal="center" wrapText="1"/>
      <protection hidden="1"/>
    </xf>
    <xf numFmtId="0" fontId="9" fillId="2" borderId="30" xfId="0" applyFont="1" applyFill="1" applyBorder="1" applyAlignment="1" applyProtection="1">
      <alignment horizontal="center" wrapText="1"/>
      <protection hidden="1"/>
    </xf>
    <xf numFmtId="0" fontId="3" fillId="0" borderId="29" xfId="0" applyFont="1" applyBorder="1" applyAlignment="1" applyProtection="1">
      <alignment horizontal="left" wrapText="1"/>
      <protection hidden="1"/>
    </xf>
    <xf numFmtId="0" fontId="3" fillId="0" borderId="30" xfId="0" applyFont="1" applyBorder="1" applyAlignment="1" applyProtection="1">
      <alignment horizontal="left" wrapText="1"/>
      <protection hidden="1"/>
    </xf>
    <xf numFmtId="0" fontId="3" fillId="0" borderId="46" xfId="0" applyFont="1" applyBorder="1" applyAlignment="1" applyProtection="1">
      <alignment horizontal="left" wrapText="1"/>
      <protection hidden="1"/>
    </xf>
    <xf numFmtId="0" fontId="2" fillId="0" borderId="12" xfId="0" applyFont="1" applyBorder="1" applyAlignment="1" applyProtection="1">
      <alignment horizontal="center" wrapText="1"/>
      <protection hidden="1"/>
    </xf>
    <xf numFmtId="0" fontId="2" fillId="0" borderId="13" xfId="0" applyFont="1" applyBorder="1" applyAlignment="1" applyProtection="1">
      <alignment horizontal="center" wrapText="1"/>
      <protection hidden="1"/>
    </xf>
    <xf numFmtId="0" fontId="2" fillId="0" borderId="14" xfId="0" applyFont="1" applyBorder="1" applyAlignment="1" applyProtection="1">
      <alignment horizontal="center" wrapText="1"/>
      <protection hidden="1"/>
    </xf>
    <xf numFmtId="0" fontId="2" fillId="0" borderId="47" xfId="0" applyFont="1" applyBorder="1" applyAlignment="1" applyProtection="1">
      <alignment horizontal="center" vertical="center"/>
      <protection hidden="1"/>
    </xf>
    <xf numFmtId="0" fontId="2" fillId="0" borderId="48" xfId="0" applyFont="1" applyBorder="1" applyAlignment="1" applyProtection="1">
      <alignment horizontal="center" vertical="center"/>
      <protection hidden="1"/>
    </xf>
    <xf numFmtId="0" fontId="2" fillId="0" borderId="49" xfId="0" applyFont="1" applyBorder="1" applyAlignment="1" applyProtection="1">
      <alignment horizontal="center" vertical="center"/>
      <protection hidden="1"/>
    </xf>
    <xf numFmtId="0" fontId="10" fillId="2" borderId="42" xfId="0" applyFont="1" applyFill="1" applyBorder="1" applyAlignment="1" applyProtection="1">
      <alignment horizontal="center" wrapText="1"/>
      <protection hidden="1"/>
    </xf>
    <xf numFmtId="0" fontId="9" fillId="2" borderId="9" xfId="0" applyFont="1" applyFill="1" applyBorder="1" applyAlignment="1" applyProtection="1">
      <alignment horizontal="center" wrapText="1"/>
      <protection hidden="1"/>
    </xf>
    <xf numFmtId="0" fontId="9" fillId="2" borderId="43" xfId="0" applyFont="1" applyFill="1" applyBorder="1" applyAlignment="1" applyProtection="1">
      <alignment horizontal="center" wrapText="1"/>
      <protection hidden="1"/>
    </xf>
    <xf numFmtId="0" fontId="9" fillId="0" borderId="32" xfId="0" applyFont="1" applyBorder="1" applyAlignment="1" applyProtection="1">
      <alignment horizontal="left"/>
      <protection hidden="1"/>
    </xf>
    <xf numFmtId="0" fontId="9" fillId="0" borderId="33" xfId="0" applyFont="1" applyBorder="1" applyAlignment="1" applyProtection="1">
      <alignment horizontal="left"/>
      <protection hidden="1"/>
    </xf>
    <xf numFmtId="0" fontId="9" fillId="0" borderId="41" xfId="0" applyFont="1" applyBorder="1" applyAlignment="1" applyProtection="1">
      <alignment horizontal="left"/>
      <protection hidden="1"/>
    </xf>
    <xf numFmtId="0" fontId="2" fillId="0" borderId="47" xfId="0" applyFont="1" applyBorder="1" applyAlignment="1" applyProtection="1">
      <alignment horizontal="center"/>
      <protection hidden="1"/>
    </xf>
    <xf numFmtId="0" fontId="2" fillId="0" borderId="48" xfId="0" applyFont="1" applyBorder="1" applyAlignment="1" applyProtection="1">
      <alignment horizontal="center"/>
      <protection hidden="1"/>
    </xf>
    <xf numFmtId="0" fontId="2" fillId="0" borderId="49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2" fillId="0" borderId="45" xfId="0" applyFont="1" applyBorder="1" applyAlignment="1" applyProtection="1">
      <alignment horizontal="center"/>
      <protection hidden="1"/>
    </xf>
    <xf numFmtId="0" fontId="3" fillId="0" borderId="29" xfId="0" applyFont="1" applyBorder="1" applyAlignment="1" applyProtection="1">
      <alignment horizontal="left" vertical="center" wrapText="1"/>
      <protection hidden="1"/>
    </xf>
    <xf numFmtId="0" fontId="3" fillId="0" borderId="30" xfId="0" applyFont="1" applyBorder="1" applyAlignment="1" applyProtection="1">
      <alignment horizontal="left" vertical="center" wrapText="1"/>
      <protection hidden="1"/>
    </xf>
    <xf numFmtId="0" fontId="3" fillId="0" borderId="46" xfId="0" applyFont="1" applyBorder="1" applyAlignment="1" applyProtection="1">
      <alignment horizontal="left" vertical="center" wrapText="1"/>
      <protection hidden="1"/>
    </xf>
    <xf numFmtId="0" fontId="12" fillId="0" borderId="26" xfId="0" applyFont="1" applyBorder="1" applyAlignment="1" applyProtection="1">
      <alignment horizontal="left" vertical="center" wrapText="1"/>
      <protection hidden="1"/>
    </xf>
    <xf numFmtId="0" fontId="12" fillId="0" borderId="31" xfId="0" applyFont="1" applyBorder="1" applyAlignment="1" applyProtection="1">
      <alignment horizontal="left" vertical="center" wrapText="1"/>
      <protection hidden="1"/>
    </xf>
    <xf numFmtId="0" fontId="12" fillId="0" borderId="1" xfId="0" applyFont="1" applyBorder="1" applyAlignment="1" applyProtection="1">
      <alignment horizontal="left" vertical="center" wrapText="1"/>
      <protection hidden="1"/>
    </xf>
    <xf numFmtId="0" fontId="7" fillId="0" borderId="44" xfId="0" applyFont="1" applyBorder="1" applyAlignment="1" applyProtection="1">
      <alignment horizontal="center" vertical="center" wrapText="1"/>
      <protection hidden="1"/>
    </xf>
    <xf numFmtId="0" fontId="7" fillId="0" borderId="35" xfId="0" applyFont="1" applyBorder="1" applyAlignment="1" applyProtection="1">
      <alignment horizontal="center" vertical="center" wrapText="1"/>
      <protection hidden="1"/>
    </xf>
    <xf numFmtId="0" fontId="7" fillId="0" borderId="45" xfId="0" applyFont="1" applyBorder="1" applyAlignment="1" applyProtection="1">
      <alignment horizontal="center" vertical="center" wrapText="1"/>
      <protection hidden="1"/>
    </xf>
    <xf numFmtId="0" fontId="7" fillId="6" borderId="1" xfId="0" applyFont="1" applyFill="1" applyBorder="1" applyAlignment="1" applyProtection="1">
      <alignment horizontal="center" vertical="center" wrapText="1"/>
      <protection hidden="1"/>
    </xf>
    <xf numFmtId="0" fontId="7" fillId="6" borderId="4" xfId="0" applyFont="1" applyFill="1" applyBorder="1" applyAlignment="1" applyProtection="1">
      <alignment horizontal="center" vertical="top" wrapText="1"/>
      <protection hidden="1"/>
    </xf>
    <xf numFmtId="0" fontId="7" fillId="6" borderId="1" xfId="0" applyFont="1" applyFill="1" applyBorder="1" applyAlignment="1" applyProtection="1">
      <alignment horizontal="center" vertical="top" wrapText="1"/>
      <protection hidden="1"/>
    </xf>
    <xf numFmtId="0" fontId="7" fillId="6" borderId="29" xfId="0" applyFont="1" applyFill="1" applyBorder="1" applyAlignment="1" applyProtection="1">
      <alignment horizontal="center" vertical="top" wrapText="1"/>
      <protection hidden="1"/>
    </xf>
    <xf numFmtId="0" fontId="7" fillId="6" borderId="30" xfId="0" applyFont="1" applyFill="1" applyBorder="1" applyAlignment="1" applyProtection="1">
      <alignment horizontal="center" vertical="top" wrapText="1"/>
      <protection hidden="1"/>
    </xf>
    <xf numFmtId="0" fontId="7" fillId="6" borderId="31" xfId="0" applyFont="1" applyFill="1" applyBorder="1" applyAlignment="1" applyProtection="1">
      <alignment horizontal="center" vertical="top" wrapText="1"/>
      <protection hidden="1"/>
    </xf>
    <xf numFmtId="0" fontId="10" fillId="0" borderId="32" xfId="0" applyFont="1" applyBorder="1" applyAlignment="1" applyProtection="1">
      <alignment horizontal="left" wrapText="1"/>
      <protection hidden="1"/>
    </xf>
    <xf numFmtId="0" fontId="10" fillId="0" borderId="33" xfId="0" applyFont="1" applyBorder="1" applyAlignment="1" applyProtection="1">
      <alignment horizontal="left" wrapText="1"/>
      <protection hidden="1"/>
    </xf>
    <xf numFmtId="0" fontId="10" fillId="0" borderId="41" xfId="0" applyFont="1" applyBorder="1" applyAlignment="1" applyProtection="1">
      <alignment horizontal="left" wrapText="1"/>
      <protection hidden="1"/>
    </xf>
    <xf numFmtId="0" fontId="7" fillId="0" borderId="12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/>
      <protection hidden="1"/>
    </xf>
    <xf numFmtId="0" fontId="7" fillId="0" borderId="14" xfId="0" applyFont="1" applyBorder="1" applyAlignment="1" applyProtection="1">
      <alignment horizontal="center"/>
      <protection hidden="1"/>
    </xf>
    <xf numFmtId="0" fontId="7" fillId="0" borderId="11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15" xfId="0" applyFont="1" applyBorder="1" applyAlignment="1" applyProtection="1">
      <alignment horizontal="center"/>
      <protection hidden="1"/>
    </xf>
    <xf numFmtId="0" fontId="12" fillId="0" borderId="42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45" xfId="0" applyFont="1" applyBorder="1" applyAlignment="1">
      <alignment horizontal="left" vertical="center" wrapText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15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6" borderId="38" xfId="0" applyFont="1" applyFill="1" applyBorder="1" applyAlignment="1" applyProtection="1">
      <alignment horizontal="center" vertical="top" wrapText="1"/>
      <protection hidden="1"/>
    </xf>
    <xf numFmtId="0" fontId="7" fillId="6" borderId="39" xfId="0" applyFont="1" applyFill="1" applyBorder="1" applyAlignment="1" applyProtection="1">
      <alignment horizontal="center" vertical="top" wrapText="1"/>
      <protection hidden="1"/>
    </xf>
    <xf numFmtId="0" fontId="13" fillId="0" borderId="32" xfId="0" applyFont="1" applyBorder="1" applyAlignment="1" applyProtection="1">
      <alignment horizontal="left" vertical="top" wrapText="1"/>
      <protection hidden="1"/>
    </xf>
    <xf numFmtId="0" fontId="13" fillId="0" borderId="33" xfId="0" applyFont="1" applyBorder="1" applyAlignment="1" applyProtection="1">
      <alignment horizontal="left" vertical="top" wrapText="1"/>
      <protection hidden="1"/>
    </xf>
    <xf numFmtId="0" fontId="13" fillId="0" borderId="41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0" fontId="7" fillId="0" borderId="44" xfId="0" applyFont="1" applyBorder="1" applyAlignment="1" applyProtection="1">
      <alignment horizontal="center"/>
      <protection hidden="1"/>
    </xf>
    <xf numFmtId="0" fontId="7" fillId="0" borderId="35" xfId="0" applyFont="1" applyBorder="1" applyAlignment="1" applyProtection="1">
      <alignment horizontal="center"/>
      <protection hidden="1"/>
    </xf>
    <xf numFmtId="0" fontId="7" fillId="0" borderId="45" xfId="0" applyFont="1" applyBorder="1" applyAlignment="1" applyProtection="1">
      <alignment horizontal="center"/>
      <protection hidden="1"/>
    </xf>
    <xf numFmtId="0" fontId="12" fillId="0" borderId="1" xfId="0" applyFont="1" applyBorder="1" applyAlignment="1" applyProtection="1">
      <alignment horizontal="center" wrapText="1"/>
      <protection hidden="1"/>
    </xf>
    <xf numFmtId="0" fontId="7" fillId="0" borderId="38" xfId="0" applyFont="1" applyBorder="1" applyAlignment="1" applyProtection="1">
      <alignment horizontal="center" vertical="top" wrapText="1"/>
      <protection hidden="1"/>
    </xf>
    <xf numFmtId="0" fontId="7" fillId="0" borderId="39" xfId="0" applyFont="1" applyBorder="1" applyAlignment="1" applyProtection="1">
      <alignment horizontal="center" vertical="top" wrapText="1"/>
      <protection hidden="1"/>
    </xf>
    <xf numFmtId="0" fontId="19" fillId="5" borderId="0" xfId="0" applyFont="1" applyFill="1" applyAlignment="1" applyProtection="1">
      <alignment horizontal="left"/>
      <protection hidden="1"/>
    </xf>
    <xf numFmtId="0" fontId="12" fillId="0" borderId="1" xfId="0" applyFont="1" applyBorder="1" applyAlignment="1" applyProtection="1">
      <alignment horizontal="left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19" fillId="5" borderId="9" xfId="0" applyFont="1" applyFill="1" applyBorder="1" applyAlignment="1" applyProtection="1">
      <alignment horizontal="left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16" fillId="0" borderId="26" xfId="0" applyFont="1" applyBorder="1" applyAlignment="1">
      <alignment horizontal="center" vertical="top" wrapText="1"/>
    </xf>
    <xf numFmtId="0" fontId="16" fillId="0" borderId="30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9" fillId="0" borderId="0" xfId="0" applyFont="1" applyAlignment="1" applyProtection="1">
      <alignment horizontal="left" vertical="center"/>
      <protection hidden="1"/>
    </xf>
    <xf numFmtId="0" fontId="2" fillId="0" borderId="30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vertical="center" wrapText="1"/>
    </xf>
    <xf numFmtId="0" fontId="5" fillId="2" borderId="0" xfId="0" applyFont="1" applyFill="1" applyAlignment="1" applyProtection="1">
      <alignment horizontal="left" vertical="center" wrapText="1"/>
      <protection hidden="1"/>
    </xf>
    <xf numFmtId="0" fontId="24" fillId="2" borderId="0" xfId="0" applyFont="1" applyFill="1" applyAlignment="1" applyProtection="1">
      <alignment horizontal="left" vertical="center" wrapText="1"/>
      <protection hidden="1"/>
    </xf>
    <xf numFmtId="0" fontId="26" fillId="6" borderId="1" xfId="0" applyFont="1" applyFill="1" applyBorder="1" applyAlignment="1">
      <alignment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26" fillId="2" borderId="30" xfId="0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top" wrapText="1"/>
    </xf>
    <xf numFmtId="0" fontId="27" fillId="0" borderId="30" xfId="0" applyFont="1" applyBorder="1" applyAlignment="1">
      <alignment horizontal="center" vertical="top" wrapText="1"/>
    </xf>
    <xf numFmtId="0" fontId="27" fillId="0" borderId="31" xfId="0" applyFont="1" applyBorder="1" applyAlignment="1">
      <alignment horizontal="center" vertical="top" wrapText="1"/>
    </xf>
    <xf numFmtId="0" fontId="26" fillId="4" borderId="1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6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8" fillId="0" borderId="0" xfId="0" applyFont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</cellXfs>
  <cellStyles count="38">
    <cellStyle name="Moeda" xfId="1" builtinId="4"/>
    <cellStyle name="Moeda 2" xfId="2" xr:uid="{C66026DB-4B5A-4EAB-96A1-63689F058407}"/>
    <cellStyle name="Moeda 2 2" xfId="19" xr:uid="{AA71BEDD-BFBC-4038-9A39-A91290340306}"/>
    <cellStyle name="Moeda 2 3" xfId="29" xr:uid="{DA07DC6C-99D4-4697-935C-8CAB2CA445A3}"/>
    <cellStyle name="Moeda 3" xfId="3" xr:uid="{365331DB-A5E6-4403-9F52-8CD0696F61B7}"/>
    <cellStyle name="Moeda 4" xfId="4" xr:uid="{79EC9BF0-7C20-442B-A896-C8EF2093E6FC}"/>
    <cellStyle name="Moeda 4 2" xfId="20" xr:uid="{C7D1B960-E2D0-4E6E-8BD4-31BB9CFF37E4}"/>
    <cellStyle name="Moeda 4 3" xfId="30" xr:uid="{43CFC07E-0504-48F2-8E74-33BA70EFD373}"/>
    <cellStyle name="Moeda 5" xfId="5" xr:uid="{47D0D88A-A98C-4511-92BC-E1060451C5DD}"/>
    <cellStyle name="Moeda 5 2" xfId="21" xr:uid="{49EA12E8-952F-44A6-987E-BF2ED4BE5D2C}"/>
    <cellStyle name="Moeda 5 3" xfId="31" xr:uid="{5F8FE955-5D05-4282-A118-599E45A879E1}"/>
    <cellStyle name="Moeda 6" xfId="18" xr:uid="{138851CB-FCF4-4568-A689-718338C4AD21}"/>
    <cellStyle name="Moeda 7" xfId="28" xr:uid="{2AEB9999-9D36-46C8-9659-9B60079AC323}"/>
    <cellStyle name="Normal" xfId="0" builtinId="0"/>
    <cellStyle name="Normal 2" xfId="6" xr:uid="{DB1E8B31-25BA-4FB0-A822-DAC1A27C34C5}"/>
    <cellStyle name="Normal 2 2" xfId="7" xr:uid="{DC61A07D-3DB9-4521-B8C2-2628F4403CCA}"/>
    <cellStyle name="Normal 3" xfId="8" xr:uid="{5B435CA2-D026-424C-BD85-D5CBC76C5DFF}"/>
    <cellStyle name="Porcentagem" xfId="9" builtinId="5"/>
    <cellStyle name="Porcentagem 2" xfId="10" xr:uid="{030F93AB-9824-460E-95C3-FB55537E6E74}"/>
    <cellStyle name="Porcentagem 3" xfId="11" xr:uid="{5AD2883D-9E49-426C-80C5-7ED176CD04AA}"/>
    <cellStyle name="Porcentagem 3 2" xfId="12" xr:uid="{E73D5C22-1D50-4378-A911-CBFE09A2AC6C}"/>
    <cellStyle name="Vírgula 2" xfId="13" xr:uid="{76706295-6CC9-4F3D-ACEF-471FDDBB7CE9}"/>
    <cellStyle name="Vírgula 2 2" xfId="14" xr:uid="{DAA6F3BC-F801-4AB5-8347-3AEB024A2DBD}"/>
    <cellStyle name="Vírgula 2 2 2" xfId="24" xr:uid="{A4A562FC-3935-4E94-92DE-9C2C60F35FDF}"/>
    <cellStyle name="Vírgula 2 2 3" xfId="34" xr:uid="{09F20A78-FD7B-4A2F-A4AB-D3682749868D}"/>
    <cellStyle name="Vírgula 2 3" xfId="23" xr:uid="{7D4990C4-1A09-459F-A979-833A1963CDBF}"/>
    <cellStyle name="Vírgula 2 4" xfId="33" xr:uid="{D0F46269-E74B-4BE7-9E18-18972989BB1C}"/>
    <cellStyle name="Vírgula 3" xfId="15" xr:uid="{CE4A9A23-317D-4386-A19F-1A1B8BD4A8F9}"/>
    <cellStyle name="Vírgula 3 2" xfId="25" xr:uid="{98D958FA-A611-4C47-876F-801FF6CB1167}"/>
    <cellStyle name="Vírgula 3 3" xfId="35" xr:uid="{3E0D4C84-AA49-435F-851D-12B4B629AC2F}"/>
    <cellStyle name="Vírgula 4" xfId="16" xr:uid="{FEAAF82A-B05F-4C11-A763-C946C94B91DF}"/>
    <cellStyle name="Vírgula 4 2" xfId="26" xr:uid="{33B03C1F-2097-4C76-A132-2F7BF3EF13D5}"/>
    <cellStyle name="Vírgula 4 3" xfId="36" xr:uid="{5489F7FF-4162-4F6C-AD7C-E2D4F6C220B1}"/>
    <cellStyle name="Vírgula 5" xfId="17" xr:uid="{DC93E086-92FC-429F-B312-558081215A02}"/>
    <cellStyle name="Vírgula 5 2" xfId="27" xr:uid="{8154A0B0-4B54-40B1-AFFE-9B165405F1CC}"/>
    <cellStyle name="Vírgula 5 3" xfId="37" xr:uid="{38861FD9-6A9B-42A4-872F-673D5D096A26}"/>
    <cellStyle name="Vírgula 6" xfId="22" xr:uid="{F2A3AF24-6283-46C6-ADBC-0F6823F7E36E}"/>
    <cellStyle name="Vírgula 7" xfId="32" xr:uid="{C273A8C5-9CC8-4E18-8A4F-767E3CCD3906}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C650-5A62-46ED-9BEB-86A2C6932A8D}">
  <dimension ref="A1:L42"/>
  <sheetViews>
    <sheetView showGridLines="0" tabSelected="1" topLeftCell="A24" zoomScale="130" zoomScaleNormal="130" zoomScaleSheetLayoutView="100" workbookViewId="0">
      <selection activeCell="IV39" sqref="IV39"/>
    </sheetView>
  </sheetViews>
  <sheetFormatPr defaultColWidth="20.5546875" defaultRowHeight="0" customHeight="1" zeroHeight="1"/>
  <cols>
    <col min="1" max="1" width="8.44140625" style="18" customWidth="1"/>
    <col min="2" max="2" width="34.33203125" style="18" customWidth="1"/>
    <col min="3" max="4" width="15.33203125" style="18" customWidth="1"/>
    <col min="5" max="5" width="20" style="18" bestFit="1" customWidth="1"/>
    <col min="6" max="6" width="21.44140625" style="18" bestFit="1" customWidth="1"/>
    <col min="7" max="7" width="14.5546875" style="17" hidden="1" customWidth="1"/>
    <col min="8" max="10" width="0" style="17" hidden="1" customWidth="1"/>
    <col min="11" max="12" width="24.44140625" style="17" hidden="1" customWidth="1"/>
    <col min="13" max="254" width="0" style="17" hidden="1" customWidth="1"/>
    <col min="255" max="16384" width="20.5546875" style="17"/>
  </cols>
  <sheetData>
    <row r="1" spans="1:6" ht="13.2" hidden="1">
      <c r="A1" s="72" t="s">
        <v>177</v>
      </c>
      <c r="B1" s="73"/>
      <c r="C1" s="184"/>
      <c r="D1" s="184"/>
      <c r="E1" s="184"/>
      <c r="F1" s="74"/>
    </row>
    <row r="2" spans="1:6" ht="13.2" hidden="1">
      <c r="A2" s="75" t="s">
        <v>178</v>
      </c>
      <c r="B2" s="76"/>
      <c r="C2" s="17"/>
      <c r="D2" s="17"/>
      <c r="E2" s="17"/>
      <c r="F2" s="77"/>
    </row>
    <row r="3" spans="1:6" ht="13.2" hidden="1">
      <c r="A3" s="75" t="s">
        <v>179</v>
      </c>
      <c r="B3" s="76"/>
      <c r="C3" s="17"/>
      <c r="D3" s="17"/>
      <c r="E3" s="17"/>
      <c r="F3" s="77"/>
    </row>
    <row r="4" spans="1:6" ht="13.2" hidden="1">
      <c r="A4" s="75" t="s">
        <v>180</v>
      </c>
      <c r="B4" s="76"/>
      <c r="C4" s="17"/>
      <c r="D4" s="17"/>
      <c r="E4" s="17"/>
      <c r="F4" s="77"/>
    </row>
    <row r="5" spans="1:6" ht="20.100000000000001" customHeight="1">
      <c r="A5" s="75" t="s">
        <v>181</v>
      </c>
      <c r="B5" s="76"/>
      <c r="C5" s="17"/>
      <c r="D5" s="17"/>
      <c r="E5" s="17"/>
      <c r="F5" s="77"/>
    </row>
    <row r="6" spans="1:6" ht="20.100000000000001" customHeight="1">
      <c r="A6" s="182"/>
      <c r="B6" s="69"/>
      <c r="C6" s="17"/>
      <c r="D6" s="17"/>
      <c r="E6" s="17"/>
      <c r="F6" s="185"/>
    </row>
    <row r="7" spans="1:6" ht="20.100000000000001" customHeight="1">
      <c r="A7" s="229" t="s">
        <v>34</v>
      </c>
      <c r="B7" s="230"/>
      <c r="C7" s="183"/>
      <c r="D7" s="183"/>
      <c r="E7" s="183"/>
      <c r="F7" s="93"/>
    </row>
    <row r="8" spans="1:6" ht="15" customHeight="1" thickBot="1">
      <c r="A8" s="231" t="s">
        <v>25</v>
      </c>
      <c r="B8" s="232"/>
      <c r="C8" s="200"/>
      <c r="D8" s="200"/>
      <c r="E8" s="200"/>
      <c r="F8" s="81"/>
    </row>
    <row r="9" spans="1:6" ht="15" customHeight="1" thickBot="1">
      <c r="A9" s="233" t="s">
        <v>0</v>
      </c>
      <c r="B9" s="234"/>
      <c r="C9" s="234"/>
      <c r="D9" s="234"/>
      <c r="E9" s="234"/>
      <c r="F9" s="235"/>
    </row>
    <row r="10" spans="1:6" ht="24.75" customHeight="1">
      <c r="A10" s="203" t="s">
        <v>1</v>
      </c>
      <c r="B10" s="204" t="s">
        <v>2</v>
      </c>
      <c r="C10" s="205" t="s">
        <v>193</v>
      </c>
      <c r="D10" s="205" t="s">
        <v>197</v>
      </c>
      <c r="E10" s="204" t="s">
        <v>11</v>
      </c>
      <c r="F10" s="206" t="s">
        <v>196</v>
      </c>
    </row>
    <row r="11" spans="1:6" ht="18" customHeight="1">
      <c r="A11" s="194"/>
      <c r="B11" s="192"/>
      <c r="C11" s="49"/>
      <c r="D11" s="49"/>
      <c r="E11" s="192" t="s">
        <v>4</v>
      </c>
      <c r="F11" s="186" t="s">
        <v>4</v>
      </c>
    </row>
    <row r="12" spans="1:6" ht="17.399999999999999" customHeight="1">
      <c r="A12" s="194"/>
      <c r="B12" s="192"/>
      <c r="C12" s="49" t="s">
        <v>5</v>
      </c>
      <c r="D12" s="49" t="s">
        <v>194</v>
      </c>
      <c r="E12" s="192" t="s">
        <v>195</v>
      </c>
      <c r="F12" s="186" t="s">
        <v>198</v>
      </c>
    </row>
    <row r="13" spans="1:6" ht="25.5" customHeight="1">
      <c r="A13" s="187">
        <v>1</v>
      </c>
      <c r="B13" s="54" t="s">
        <v>6</v>
      </c>
      <c r="C13" s="50">
        <v>8</v>
      </c>
      <c r="D13" s="50">
        <f>C13*12</f>
        <v>96</v>
      </c>
      <c r="E13" s="51">
        <f>'Motorista de veículo LEVE'!D134</f>
        <v>0</v>
      </c>
      <c r="F13" s="68">
        <f>D13*E13</f>
        <v>0</v>
      </c>
    </row>
    <row r="14" spans="1:6" ht="25.5" customHeight="1">
      <c r="A14" s="187">
        <v>2</v>
      </c>
      <c r="B14" s="54" t="s">
        <v>7</v>
      </c>
      <c r="C14" s="50">
        <v>2</v>
      </c>
      <c r="D14" s="50">
        <f t="shared" ref="D14:D15" si="0">C14*12</f>
        <v>24</v>
      </c>
      <c r="E14" s="51">
        <f>'Motorista Executivo'!D137</f>
        <v>0</v>
      </c>
      <c r="F14" s="68">
        <f t="shared" ref="F14:F15" si="1">D14*E14</f>
        <v>0</v>
      </c>
    </row>
    <row r="15" spans="1:6" ht="25.5" customHeight="1">
      <c r="A15" s="187">
        <v>3</v>
      </c>
      <c r="B15" s="54" t="s">
        <v>8</v>
      </c>
      <c r="C15" s="50">
        <v>2</v>
      </c>
      <c r="D15" s="50">
        <f t="shared" si="0"/>
        <v>24</v>
      </c>
      <c r="E15" s="51">
        <f>'Motorista de veículo PESADO'!D137</f>
        <v>0</v>
      </c>
      <c r="F15" s="68">
        <f t="shared" si="1"/>
        <v>0</v>
      </c>
    </row>
    <row r="16" spans="1:6" ht="12.75" customHeight="1">
      <c r="A16" s="242" t="s">
        <v>9</v>
      </c>
      <c r="B16" s="243"/>
      <c r="C16" s="243"/>
      <c r="D16" s="243"/>
      <c r="E16" s="244"/>
      <c r="F16" s="211">
        <f>SUM(F13:F15)</f>
        <v>0</v>
      </c>
    </row>
    <row r="17" spans="1:6" ht="12.75" customHeight="1" thickBot="1">
      <c r="A17" s="188"/>
      <c r="B17" s="189"/>
      <c r="C17" s="189"/>
      <c r="D17" s="189"/>
      <c r="E17" s="189"/>
      <c r="F17" s="190"/>
    </row>
    <row r="18" spans="1:6" ht="12.75" customHeight="1" thickBot="1">
      <c r="A18" s="236" t="s">
        <v>10</v>
      </c>
      <c r="B18" s="237"/>
      <c r="C18" s="237"/>
      <c r="D18" s="237"/>
      <c r="E18" s="237"/>
      <c r="F18" s="238"/>
    </row>
    <row r="19" spans="1:6" ht="25.2" customHeight="1">
      <c r="A19" s="203" t="s">
        <v>1</v>
      </c>
      <c r="B19" s="207" t="s">
        <v>2</v>
      </c>
      <c r="C19" s="205" t="s">
        <v>199</v>
      </c>
      <c r="D19" s="205" t="s">
        <v>197</v>
      </c>
      <c r="E19" s="204" t="s">
        <v>11</v>
      </c>
      <c r="F19" s="206" t="s">
        <v>3</v>
      </c>
    </row>
    <row r="20" spans="1:6" ht="12.75" customHeight="1">
      <c r="A20" s="194"/>
      <c r="B20" s="192"/>
      <c r="C20" s="49"/>
      <c r="D20" s="49"/>
      <c r="E20" s="192" t="s">
        <v>4</v>
      </c>
      <c r="F20" s="186" t="s">
        <v>4</v>
      </c>
    </row>
    <row r="21" spans="1:6" ht="12.75" customHeight="1">
      <c r="A21" s="194"/>
      <c r="B21" s="192"/>
      <c r="C21" s="49" t="s">
        <v>5</v>
      </c>
      <c r="D21" s="49" t="s">
        <v>194</v>
      </c>
      <c r="E21" s="192" t="s">
        <v>195</v>
      </c>
      <c r="F21" s="186" t="s">
        <v>198</v>
      </c>
    </row>
    <row r="22" spans="1:6" ht="12.75" customHeight="1">
      <c r="A22" s="187">
        <v>4</v>
      </c>
      <c r="B22" s="193" t="s">
        <v>12</v>
      </c>
      <c r="C22" s="50">
        <v>25</v>
      </c>
      <c r="D22" s="50">
        <f>C22*12</f>
        <v>300</v>
      </c>
      <c r="E22" s="52">
        <f>'Hora Extra (SEG-SAB) leve'!D80</f>
        <v>0</v>
      </c>
      <c r="F22" s="68">
        <f>D22*E22</f>
        <v>0</v>
      </c>
    </row>
    <row r="23" spans="1:6" ht="12.75" customHeight="1">
      <c r="A23" s="187">
        <v>5</v>
      </c>
      <c r="B23" s="193" t="s">
        <v>13</v>
      </c>
      <c r="C23" s="50">
        <v>3</v>
      </c>
      <c r="D23" s="50">
        <f t="shared" ref="D23:D26" si="2">C23*12</f>
        <v>36</v>
      </c>
      <c r="E23" s="52">
        <f>'Hora Extra (DOM-Feriado) leve'!D80</f>
        <v>0</v>
      </c>
      <c r="F23" s="68">
        <f t="shared" ref="F23:F26" si="3">D23*E23</f>
        <v>0</v>
      </c>
    </row>
    <row r="24" spans="1:6" ht="12.75" customHeight="1">
      <c r="A24" s="187">
        <v>6</v>
      </c>
      <c r="B24" s="193" t="s">
        <v>14</v>
      </c>
      <c r="C24" s="50">
        <v>7</v>
      </c>
      <c r="D24" s="50">
        <f t="shared" si="2"/>
        <v>84</v>
      </c>
      <c r="E24" s="52">
        <f>'Diárias sem pernoite mot LEVE'!D26</f>
        <v>0</v>
      </c>
      <c r="F24" s="68">
        <f t="shared" si="3"/>
        <v>0</v>
      </c>
    </row>
    <row r="25" spans="1:6" ht="12.75" customHeight="1">
      <c r="A25" s="187">
        <v>7</v>
      </c>
      <c r="B25" s="193" t="s">
        <v>15</v>
      </c>
      <c r="C25" s="50">
        <v>18</v>
      </c>
      <c r="D25" s="50">
        <f t="shared" si="2"/>
        <v>216</v>
      </c>
      <c r="E25" s="52">
        <f>'Diárias com pernoite mot LEVE'!D26</f>
        <v>0</v>
      </c>
      <c r="F25" s="68">
        <f t="shared" si="3"/>
        <v>0</v>
      </c>
    </row>
    <row r="26" spans="1:6" ht="12.75" customHeight="1">
      <c r="A26" s="187">
        <v>8</v>
      </c>
      <c r="B26" s="54" t="s">
        <v>16</v>
      </c>
      <c r="C26" s="50">
        <v>6</v>
      </c>
      <c r="D26" s="50">
        <f t="shared" si="2"/>
        <v>72</v>
      </c>
      <c r="E26" s="52">
        <f>Deslocamento!D26</f>
        <v>0</v>
      </c>
      <c r="F26" s="68">
        <f t="shared" si="3"/>
        <v>0</v>
      </c>
    </row>
    <row r="27" spans="1:6" ht="12.75" customHeight="1" thickBot="1">
      <c r="A27" s="251" t="s">
        <v>17</v>
      </c>
      <c r="B27" s="252"/>
      <c r="C27" s="252"/>
      <c r="D27" s="252"/>
      <c r="E27" s="253"/>
      <c r="F27" s="211">
        <f>SUM(F22:F26)</f>
        <v>0</v>
      </c>
    </row>
    <row r="28" spans="1:6" s="216" customFormat="1" ht="6" customHeight="1" thickBot="1">
      <c r="A28" s="208"/>
      <c r="B28" s="209"/>
      <c r="C28" s="209"/>
      <c r="D28" s="209"/>
      <c r="E28" s="209"/>
      <c r="F28" s="210"/>
    </row>
    <row r="29" spans="1:6" ht="12.75" customHeight="1" thickBot="1">
      <c r="A29" s="236" t="s">
        <v>18</v>
      </c>
      <c r="B29" s="237"/>
      <c r="C29" s="237"/>
      <c r="D29" s="237"/>
      <c r="E29" s="237"/>
      <c r="F29" s="238"/>
    </row>
    <row r="30" spans="1:6" ht="12.75" customHeight="1">
      <c r="A30" s="187">
        <v>9</v>
      </c>
      <c r="B30" s="198" t="s">
        <v>14</v>
      </c>
      <c r="C30" s="50">
        <v>2</v>
      </c>
      <c r="D30" s="50">
        <f>C30*12</f>
        <v>24</v>
      </c>
      <c r="E30" s="52">
        <f>'Diárias sem pernoite mot EXEC'!D26</f>
        <v>0</v>
      </c>
      <c r="F30" s="68">
        <f>D30*E30</f>
        <v>0</v>
      </c>
    </row>
    <row r="31" spans="1:6" ht="12.75" customHeight="1" thickBot="1">
      <c r="A31" s="191">
        <v>10</v>
      </c>
      <c r="B31" s="199" t="s">
        <v>15</v>
      </c>
      <c r="C31" s="53">
        <v>2</v>
      </c>
      <c r="D31" s="50">
        <f>C31*12</f>
        <v>24</v>
      </c>
      <c r="E31" s="201">
        <f>'Diárias com pernoite EXEC'!D26</f>
        <v>0</v>
      </c>
      <c r="F31" s="68">
        <f>D31*E31</f>
        <v>0</v>
      </c>
    </row>
    <row r="32" spans="1:6" ht="12.75" customHeight="1" thickBot="1">
      <c r="A32" s="245" t="s">
        <v>21</v>
      </c>
      <c r="B32" s="246"/>
      <c r="C32" s="246"/>
      <c r="D32" s="246"/>
      <c r="E32" s="247"/>
      <c r="F32" s="213">
        <f>SUM(F30:F31)</f>
        <v>0</v>
      </c>
    </row>
    <row r="33" spans="1:6" s="216" customFormat="1" ht="6.6" customHeight="1" thickBot="1">
      <c r="A33" s="195"/>
      <c r="B33" s="196"/>
      <c r="C33" s="196"/>
      <c r="D33" s="196"/>
      <c r="E33" s="196"/>
      <c r="F33" s="217"/>
    </row>
    <row r="34" spans="1:6" ht="12.75" customHeight="1" thickBot="1">
      <c r="A34" s="236" t="s">
        <v>22</v>
      </c>
      <c r="B34" s="237"/>
      <c r="C34" s="237"/>
      <c r="D34" s="237"/>
      <c r="E34" s="237"/>
      <c r="F34" s="238"/>
    </row>
    <row r="35" spans="1:6" ht="12.75" customHeight="1">
      <c r="A35" s="187">
        <v>11</v>
      </c>
      <c r="B35" s="198" t="s">
        <v>14</v>
      </c>
      <c r="C35" s="50">
        <v>2</v>
      </c>
      <c r="D35" s="50">
        <f>C35*12</f>
        <v>24</v>
      </c>
      <c r="E35" s="52">
        <f>'Diárias sem pernoite mot PESADO'!D26</f>
        <v>0</v>
      </c>
      <c r="F35" s="68">
        <f>D35*E35</f>
        <v>0</v>
      </c>
    </row>
    <row r="36" spans="1:6" ht="12.75" customHeight="1" thickBot="1">
      <c r="A36" s="191">
        <v>12</v>
      </c>
      <c r="B36" s="199" t="s">
        <v>15</v>
      </c>
      <c r="C36" s="53">
        <v>2</v>
      </c>
      <c r="D36" s="50">
        <f>C36*12</f>
        <v>24</v>
      </c>
      <c r="E36" s="201">
        <f>'Diárias com pernoite PESADO'!D26</f>
        <v>0</v>
      </c>
      <c r="F36" s="68">
        <f>D36*E36</f>
        <v>0</v>
      </c>
    </row>
    <row r="37" spans="1:6" ht="12.75" customHeight="1" thickBot="1">
      <c r="A37" s="245" t="s">
        <v>21</v>
      </c>
      <c r="B37" s="246"/>
      <c r="C37" s="246"/>
      <c r="D37" s="246"/>
      <c r="E37" s="247"/>
      <c r="F37" s="213">
        <f>SUM(F35:F36)</f>
        <v>0</v>
      </c>
    </row>
    <row r="38" spans="1:6" ht="6.75" customHeight="1" thickBot="1">
      <c r="A38" s="195"/>
      <c r="B38" s="196"/>
      <c r="C38" s="196"/>
      <c r="D38" s="196"/>
      <c r="E38" s="197"/>
      <c r="F38" s="214"/>
    </row>
    <row r="39" spans="1:6" ht="23.4" customHeight="1" thickBot="1">
      <c r="A39" s="248" t="s">
        <v>23</v>
      </c>
      <c r="B39" s="249"/>
      <c r="C39" s="249"/>
      <c r="D39" s="249"/>
      <c r="E39" s="250"/>
      <c r="F39" s="212">
        <f>F27+F32+F37</f>
        <v>0</v>
      </c>
    </row>
    <row r="40" spans="1:6" ht="6" customHeight="1" thickBot="1">
      <c r="A40" s="195"/>
      <c r="B40" s="196"/>
      <c r="C40" s="196"/>
      <c r="D40" s="196"/>
      <c r="E40" s="197"/>
      <c r="F40" s="202"/>
    </row>
    <row r="41" spans="1:6" ht="33" customHeight="1" thickBot="1">
      <c r="A41" s="239" t="s">
        <v>24</v>
      </c>
      <c r="B41" s="240"/>
      <c r="C41" s="240"/>
      <c r="D41" s="240"/>
      <c r="E41" s="241"/>
      <c r="F41" s="215">
        <f>F39+F16</f>
        <v>0</v>
      </c>
    </row>
    <row r="42" spans="1:6" ht="12.75" hidden="1" customHeight="1" thickBot="1"/>
  </sheetData>
  <customSheetViews>
    <customSheetView guid="{68A8CE5E-1919-4E29-BC99-1D91CF2327FE}" showPageBreaks="1" showGridLines="0" view="pageLayout">
      <selection activeCell="A6" sqref="A6:D6"/>
      <pageMargins left="0" right="0" top="0" bottom="0" header="0" footer="0"/>
      <pageSetup paperSize="9" orientation="landscape" r:id="rId1"/>
      <headerFooter>
        <oddHeader xml:space="preserve">&amp;C
</oddHeader>
      </headerFooter>
    </customSheetView>
  </customSheetViews>
  <mergeCells count="12">
    <mergeCell ref="A7:B7"/>
    <mergeCell ref="A8:B8"/>
    <mergeCell ref="A9:F9"/>
    <mergeCell ref="A29:F29"/>
    <mergeCell ref="A41:E41"/>
    <mergeCell ref="A16:E16"/>
    <mergeCell ref="A32:E32"/>
    <mergeCell ref="A39:E39"/>
    <mergeCell ref="A27:E27"/>
    <mergeCell ref="A37:E37"/>
    <mergeCell ref="A34:F34"/>
    <mergeCell ref="A18:F18"/>
  </mergeCells>
  <phoneticPr fontId="21" type="noConversion"/>
  <pageMargins left="0" right="0" top="0" bottom="0" header="0" footer="0"/>
  <pageSetup paperSize="9" orientation="landscape" r:id="rId2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0977-EC19-4D2C-BA2B-FEB0E2B3CCEB}">
  <dimension ref="A1:D139"/>
  <sheetViews>
    <sheetView showGridLines="0" topLeftCell="A8" zoomScale="160" zoomScaleNormal="160" zoomScaleSheetLayoutView="100" workbookViewId="0">
      <selection activeCell="E13" sqref="E13"/>
    </sheetView>
  </sheetViews>
  <sheetFormatPr defaultColWidth="8.88671875" defaultRowHeight="11.4"/>
  <cols>
    <col min="1" max="1" width="5" style="21" customWidth="1"/>
    <col min="2" max="2" width="40.109375" style="21" customWidth="1"/>
    <col min="3" max="3" width="18" style="21" customWidth="1"/>
    <col min="4" max="4" width="20.44140625" style="21" customWidth="1"/>
    <col min="5" max="5" width="17.33203125" style="21" customWidth="1"/>
    <col min="6" max="16384" width="8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3.8" thickBot="1">
      <c r="A9" s="23"/>
      <c r="B9" s="23"/>
      <c r="C9" s="23"/>
      <c r="D9" s="23"/>
    </row>
    <row r="10" spans="1:4" ht="13.2">
      <c r="A10" s="82" t="s">
        <v>35</v>
      </c>
      <c r="B10" s="295" t="s">
        <v>36</v>
      </c>
      <c r="C10" s="295"/>
      <c r="D10" s="83"/>
    </row>
    <row r="11" spans="1:4" ht="13.2">
      <c r="A11" s="84" t="s">
        <v>37</v>
      </c>
      <c r="B11" s="230" t="s">
        <v>38</v>
      </c>
      <c r="C11" s="230"/>
      <c r="D11" s="85" t="s">
        <v>39</v>
      </c>
    </row>
    <row r="12" spans="1:4" ht="13.2">
      <c r="A12" s="84" t="s">
        <v>40</v>
      </c>
      <c r="B12" s="230" t="s">
        <v>41</v>
      </c>
      <c r="C12" s="230"/>
      <c r="D12" s="86"/>
    </row>
    <row r="13" spans="1:4" ht="13.2">
      <c r="A13" s="84" t="s">
        <v>42</v>
      </c>
      <c r="B13" s="301" t="s">
        <v>43</v>
      </c>
      <c r="C13" s="302"/>
      <c r="D13" s="86"/>
    </row>
    <row r="14" spans="1:4" ht="13.8" thickBot="1">
      <c r="A14" s="87" t="s">
        <v>44</v>
      </c>
      <c r="B14" s="232" t="s">
        <v>45</v>
      </c>
      <c r="C14" s="232"/>
      <c r="D14" s="88">
        <v>12</v>
      </c>
    </row>
    <row r="15" spans="1:4" ht="26.4" customHeight="1">
      <c r="A15" s="314" t="s">
        <v>46</v>
      </c>
      <c r="B15" s="315"/>
      <c r="C15" s="315"/>
      <c r="D15" s="316"/>
    </row>
    <row r="16" spans="1:4" ht="13.2">
      <c r="A16" s="307" t="s">
        <v>47</v>
      </c>
      <c r="B16" s="285"/>
      <c r="C16" s="285"/>
      <c r="D16" s="308"/>
    </row>
    <row r="17" spans="1:4" ht="13.2">
      <c r="A17" s="84">
        <v>1</v>
      </c>
      <c r="B17" s="230" t="s">
        <v>48</v>
      </c>
      <c r="C17" s="230"/>
      <c r="D17" s="93" t="s">
        <v>49</v>
      </c>
    </row>
    <row r="18" spans="1:4" ht="13.2">
      <c r="A18" s="84">
        <v>2</v>
      </c>
      <c r="B18" s="230" t="s">
        <v>50</v>
      </c>
      <c r="C18" s="230"/>
      <c r="D18" s="93" t="s">
        <v>51</v>
      </c>
    </row>
    <row r="19" spans="1:4" ht="13.2">
      <c r="A19" s="84">
        <v>3</v>
      </c>
      <c r="B19" s="230" t="s">
        <v>52</v>
      </c>
      <c r="C19" s="230"/>
      <c r="D19" s="94"/>
    </row>
    <row r="20" spans="1:4" ht="26.4">
      <c r="A20" s="84">
        <v>4</v>
      </c>
      <c r="B20" s="230" t="s">
        <v>53</v>
      </c>
      <c r="C20" s="230"/>
      <c r="D20" s="93" t="s">
        <v>6</v>
      </c>
    </row>
    <row r="21" spans="1:4" ht="13.8" thickBot="1">
      <c r="A21" s="87">
        <v>5</v>
      </c>
      <c r="B21" s="232" t="s">
        <v>54</v>
      </c>
      <c r="C21" s="232"/>
      <c r="D21" s="95"/>
    </row>
    <row r="22" spans="1:4" ht="13.8" thickBot="1">
      <c r="A22" s="23"/>
      <c r="B22" s="23"/>
      <c r="C22" s="23"/>
      <c r="D22" s="24"/>
    </row>
    <row r="23" spans="1:4" ht="25.2" customHeight="1">
      <c r="A23" s="279" t="s">
        <v>55</v>
      </c>
      <c r="B23" s="280"/>
      <c r="C23" s="280"/>
      <c r="D23" s="281"/>
    </row>
    <row r="24" spans="1:4" ht="13.2">
      <c r="A24" s="96">
        <v>1</v>
      </c>
      <c r="B24" s="285" t="s">
        <v>56</v>
      </c>
      <c r="C24" s="285"/>
      <c r="D24" s="97" t="s">
        <v>57</v>
      </c>
    </row>
    <row r="25" spans="1:4" ht="13.2">
      <c r="A25" s="98" t="s">
        <v>35</v>
      </c>
      <c r="B25" s="230" t="s">
        <v>58</v>
      </c>
      <c r="C25" s="230"/>
      <c r="D25" s="99"/>
    </row>
    <row r="26" spans="1:4" ht="13.2">
      <c r="A26" s="98" t="s">
        <v>37</v>
      </c>
      <c r="B26" s="230" t="s">
        <v>59</v>
      </c>
      <c r="C26" s="230"/>
      <c r="D26" s="99"/>
    </row>
    <row r="27" spans="1:4" ht="13.2">
      <c r="A27" s="309" t="s">
        <v>60</v>
      </c>
      <c r="B27" s="310"/>
      <c r="C27" s="311"/>
      <c r="D27" s="100">
        <f>SUM(D25:D26)</f>
        <v>0</v>
      </c>
    </row>
    <row r="28" spans="1:4" ht="25.2" customHeight="1" thickBot="1">
      <c r="A28" s="317" t="s">
        <v>61</v>
      </c>
      <c r="B28" s="318"/>
      <c r="C28" s="318"/>
      <c r="D28" s="319"/>
    </row>
    <row r="29" spans="1:4" ht="13.8" thickBot="1">
      <c r="A29" s="291"/>
      <c r="B29" s="292"/>
      <c r="C29" s="292"/>
      <c r="D29" s="292"/>
    </row>
    <row r="30" spans="1:4" ht="13.2">
      <c r="A30" s="282" t="s">
        <v>62</v>
      </c>
      <c r="B30" s="283"/>
      <c r="C30" s="283"/>
      <c r="D30" s="284"/>
    </row>
    <row r="31" spans="1:4" ht="13.2">
      <c r="A31" s="293" t="s">
        <v>63</v>
      </c>
      <c r="B31" s="292"/>
      <c r="C31" s="292"/>
      <c r="D31" s="294"/>
    </row>
    <row r="32" spans="1:4" ht="26.4">
      <c r="A32" s="96" t="s">
        <v>19</v>
      </c>
      <c r="B32" s="70" t="s">
        <v>64</v>
      </c>
      <c r="C32" s="70" t="s">
        <v>65</v>
      </c>
      <c r="D32" s="97" t="s">
        <v>57</v>
      </c>
    </row>
    <row r="33" spans="1:4" ht="13.2">
      <c r="A33" s="98" t="s">
        <v>35</v>
      </c>
      <c r="B33" s="1" t="s">
        <v>66</v>
      </c>
      <c r="C33" s="59"/>
      <c r="D33" s="103">
        <f>C33*D27</f>
        <v>0</v>
      </c>
    </row>
    <row r="34" spans="1:4" ht="26.4">
      <c r="A34" s="98" t="s">
        <v>37</v>
      </c>
      <c r="B34" s="1" t="s">
        <v>67</v>
      </c>
      <c r="C34" s="59"/>
      <c r="D34" s="103">
        <f>D27*C34</f>
        <v>0</v>
      </c>
    </row>
    <row r="35" spans="1:4" ht="13.2">
      <c r="A35" s="305" t="s">
        <v>68</v>
      </c>
      <c r="B35" s="306"/>
      <c r="C35" s="60"/>
      <c r="D35" s="104">
        <f>SUM(D33:D34)</f>
        <v>0</v>
      </c>
    </row>
    <row r="36" spans="1:4" ht="26.4">
      <c r="A36" s="98" t="s">
        <v>40</v>
      </c>
      <c r="B36" s="1" t="s">
        <v>69</v>
      </c>
      <c r="C36" s="59"/>
      <c r="D36" s="103">
        <f>D27*C36</f>
        <v>0</v>
      </c>
    </row>
    <row r="37" spans="1:4" ht="13.2">
      <c r="A37" s="267" t="s">
        <v>70</v>
      </c>
      <c r="B37" s="268"/>
      <c r="C37" s="60"/>
      <c r="D37" s="104">
        <f>SUM(D35:D36)</f>
        <v>0</v>
      </c>
    </row>
    <row r="38" spans="1:4" ht="49.8" customHeight="1">
      <c r="A38" s="255" t="s">
        <v>71</v>
      </c>
      <c r="B38" s="256"/>
      <c r="C38" s="256"/>
      <c r="D38" s="257"/>
    </row>
    <row r="39" spans="1:4" ht="27.6" customHeight="1">
      <c r="A39" s="258" t="s">
        <v>72</v>
      </c>
      <c r="B39" s="259"/>
      <c r="C39" s="259"/>
      <c r="D39" s="260"/>
    </row>
    <row r="40" spans="1:4" ht="13.2">
      <c r="A40" s="261"/>
      <c r="B40" s="262"/>
      <c r="C40" s="262"/>
      <c r="D40" s="263"/>
    </row>
    <row r="41" spans="1:4" ht="28.2" customHeight="1">
      <c r="A41" s="264" t="s">
        <v>73</v>
      </c>
      <c r="B41" s="265"/>
      <c r="C41" s="265"/>
      <c r="D41" s="266"/>
    </row>
    <row r="42" spans="1:4" ht="13.2">
      <c r="A42" s="96" t="s">
        <v>20</v>
      </c>
      <c r="B42" s="70" t="s">
        <v>74</v>
      </c>
      <c r="C42" s="70" t="s">
        <v>65</v>
      </c>
      <c r="D42" s="97" t="s">
        <v>57</v>
      </c>
    </row>
    <row r="43" spans="1:4" ht="13.2">
      <c r="A43" s="98" t="s">
        <v>35</v>
      </c>
      <c r="B43" s="1" t="s">
        <v>75</v>
      </c>
      <c r="C43" s="2">
        <v>0.2</v>
      </c>
      <c r="D43" s="108">
        <f>D27*C43</f>
        <v>0</v>
      </c>
    </row>
    <row r="44" spans="1:4" ht="13.2">
      <c r="A44" s="98" t="s">
        <v>37</v>
      </c>
      <c r="B44" s="1" t="s">
        <v>76</v>
      </c>
      <c r="C44" s="4">
        <v>2.5000000000000001E-2</v>
      </c>
      <c r="D44" s="108">
        <f>D27*C44</f>
        <v>0</v>
      </c>
    </row>
    <row r="45" spans="1:4" ht="13.2">
      <c r="A45" s="98" t="s">
        <v>40</v>
      </c>
      <c r="B45" s="1" t="s">
        <v>77</v>
      </c>
      <c r="C45" s="61"/>
      <c r="D45" s="108">
        <f>D27*C45</f>
        <v>0</v>
      </c>
    </row>
    <row r="46" spans="1:4" ht="13.2">
      <c r="A46" s="98" t="s">
        <v>42</v>
      </c>
      <c r="B46" s="1" t="s">
        <v>78</v>
      </c>
      <c r="C46" s="4">
        <v>1.4999999999999999E-2</v>
      </c>
      <c r="D46" s="108">
        <f>D27*C46</f>
        <v>0</v>
      </c>
    </row>
    <row r="47" spans="1:4" ht="13.2">
      <c r="A47" s="98" t="s">
        <v>44</v>
      </c>
      <c r="B47" s="1" t="s">
        <v>79</v>
      </c>
      <c r="C47" s="4">
        <v>0.01</v>
      </c>
      <c r="D47" s="108">
        <f>D27*C47</f>
        <v>0</v>
      </c>
    </row>
    <row r="48" spans="1:4" ht="13.2">
      <c r="A48" s="98" t="s">
        <v>80</v>
      </c>
      <c r="B48" s="1" t="s">
        <v>81</v>
      </c>
      <c r="C48" s="2">
        <v>6.0000000000000001E-3</v>
      </c>
      <c r="D48" s="108">
        <f>D27*C48</f>
        <v>0</v>
      </c>
    </row>
    <row r="49" spans="1:4" ht="13.2">
      <c r="A49" s="98" t="s">
        <v>82</v>
      </c>
      <c r="B49" s="1" t="s">
        <v>83</v>
      </c>
      <c r="C49" s="2">
        <v>2E-3</v>
      </c>
      <c r="D49" s="108">
        <f>D27*C49</f>
        <v>0</v>
      </c>
    </row>
    <row r="50" spans="1:4" ht="13.2">
      <c r="A50" s="98" t="s">
        <v>84</v>
      </c>
      <c r="B50" s="1" t="s">
        <v>85</v>
      </c>
      <c r="C50" s="4">
        <v>0.08</v>
      </c>
      <c r="D50" s="108">
        <f>D27*C50</f>
        <v>0</v>
      </c>
    </row>
    <row r="51" spans="1:4" ht="13.2">
      <c r="A51" s="267" t="s">
        <v>86</v>
      </c>
      <c r="B51" s="268"/>
      <c r="C51" s="62"/>
      <c r="D51" s="100">
        <f>SUM(D43:D50)</f>
        <v>0</v>
      </c>
    </row>
    <row r="52" spans="1:4" ht="30" customHeight="1">
      <c r="A52" s="255" t="s">
        <v>87</v>
      </c>
      <c r="B52" s="256"/>
      <c r="C52" s="256"/>
      <c r="D52" s="257"/>
    </row>
    <row r="53" spans="1:4" ht="28.2" customHeight="1">
      <c r="A53" s="258" t="s">
        <v>88</v>
      </c>
      <c r="B53" s="259"/>
      <c r="C53" s="259"/>
      <c r="D53" s="260"/>
    </row>
    <row r="54" spans="1:4" ht="28.2" customHeight="1">
      <c r="A54" s="261" t="s">
        <v>89</v>
      </c>
      <c r="B54" s="262"/>
      <c r="C54" s="262"/>
      <c r="D54" s="263"/>
    </row>
    <row r="55" spans="1:4" ht="13.2">
      <c r="A55" s="101"/>
      <c r="B55" s="26"/>
      <c r="C55" s="26"/>
      <c r="D55" s="102"/>
    </row>
    <row r="56" spans="1:4" ht="13.2">
      <c r="A56" s="264" t="s">
        <v>90</v>
      </c>
      <c r="B56" s="265"/>
      <c r="C56" s="265"/>
      <c r="D56" s="266"/>
    </row>
    <row r="57" spans="1:4" ht="26.4">
      <c r="A57" s="96" t="s">
        <v>91</v>
      </c>
      <c r="B57" s="70" t="s">
        <v>92</v>
      </c>
      <c r="C57" s="70" t="s">
        <v>93</v>
      </c>
      <c r="D57" s="97" t="s">
        <v>94</v>
      </c>
    </row>
    <row r="58" spans="1:4" ht="13.2">
      <c r="A58" s="98" t="s">
        <v>35</v>
      </c>
      <c r="B58" s="27" t="s">
        <v>95</v>
      </c>
      <c r="C58" s="58"/>
      <c r="D58" s="99">
        <f>IF((C58*22*2)-(D25*6%)&gt;0,(C58*22*2)-(D25*6%),0)</f>
        <v>0</v>
      </c>
    </row>
    <row r="59" spans="1:4" ht="13.2">
      <c r="A59" s="98" t="s">
        <v>37</v>
      </c>
      <c r="B59" s="19" t="s">
        <v>96</v>
      </c>
      <c r="C59" s="58"/>
      <c r="D59" s="99">
        <f>C59*22</f>
        <v>0</v>
      </c>
    </row>
    <row r="60" spans="1:4" ht="13.2">
      <c r="A60" s="98" t="s">
        <v>40</v>
      </c>
      <c r="B60" s="20" t="s">
        <v>97</v>
      </c>
      <c r="C60" s="286"/>
      <c r="D60" s="287"/>
    </row>
    <row r="61" spans="1:4" ht="13.2">
      <c r="A61" s="98" t="s">
        <v>42</v>
      </c>
      <c r="B61" s="20" t="s">
        <v>98</v>
      </c>
      <c r="C61" s="273"/>
      <c r="D61" s="274"/>
    </row>
    <row r="62" spans="1:4" ht="13.2">
      <c r="A62" s="98" t="s">
        <v>44</v>
      </c>
      <c r="B62" s="20" t="s">
        <v>99</v>
      </c>
      <c r="C62" s="273"/>
      <c r="D62" s="274"/>
    </row>
    <row r="63" spans="1:4" ht="13.2">
      <c r="A63" s="98" t="s">
        <v>80</v>
      </c>
      <c r="B63" s="223" t="s">
        <v>189</v>
      </c>
      <c r="C63" s="312"/>
      <c r="D63" s="313"/>
    </row>
    <row r="64" spans="1:4" ht="13.2">
      <c r="A64" s="109"/>
      <c r="B64" s="71" t="s">
        <v>100</v>
      </c>
      <c r="C64" s="303">
        <f>D58+D59+C60+C61+C62+C63</f>
        <v>0</v>
      </c>
      <c r="D64" s="304"/>
    </row>
    <row r="65" spans="1:4" ht="32.4" customHeight="1">
      <c r="A65" s="326" t="s">
        <v>191</v>
      </c>
      <c r="B65" s="327"/>
      <c r="C65" s="327"/>
      <c r="D65" s="327"/>
    </row>
    <row r="66" spans="1:4" ht="23.4" customHeight="1">
      <c r="A66" s="337" t="s">
        <v>190</v>
      </c>
      <c r="B66" s="338"/>
      <c r="C66" s="338"/>
      <c r="D66" s="339"/>
    </row>
    <row r="67" spans="1:4">
      <c r="A67" s="288"/>
      <c r="B67" s="289"/>
      <c r="C67" s="289"/>
      <c r="D67" s="290"/>
    </row>
    <row r="68" spans="1:4" ht="25.8" customHeight="1">
      <c r="A68" s="264" t="s">
        <v>101</v>
      </c>
      <c r="B68" s="265"/>
      <c r="C68" s="265"/>
      <c r="D68" s="266"/>
    </row>
    <row r="69" spans="1:4" ht="26.4">
      <c r="A69" s="96">
        <v>2</v>
      </c>
      <c r="B69" s="70" t="s">
        <v>102</v>
      </c>
      <c r="C69" s="70" t="s">
        <v>65</v>
      </c>
      <c r="D69" s="97" t="s">
        <v>57</v>
      </c>
    </row>
    <row r="70" spans="1:4" ht="26.4">
      <c r="A70" s="98" t="s">
        <v>19</v>
      </c>
      <c r="B70" s="1" t="s">
        <v>64</v>
      </c>
      <c r="C70" s="63"/>
      <c r="D70" s="108">
        <f>D37</f>
        <v>0</v>
      </c>
    </row>
    <row r="71" spans="1:4" ht="13.2">
      <c r="A71" s="98" t="s">
        <v>20</v>
      </c>
      <c r="B71" s="1" t="s">
        <v>74</v>
      </c>
      <c r="C71" s="63"/>
      <c r="D71" s="108">
        <f>D51</f>
        <v>0</v>
      </c>
    </row>
    <row r="72" spans="1:4" ht="13.2">
      <c r="A72" s="98" t="s">
        <v>91</v>
      </c>
      <c r="B72" s="1" t="s">
        <v>92</v>
      </c>
      <c r="C72" s="63"/>
      <c r="D72" s="108">
        <f>C64</f>
        <v>0</v>
      </c>
    </row>
    <row r="73" spans="1:4" ht="13.8" thickBot="1">
      <c r="A73" s="275" t="s">
        <v>103</v>
      </c>
      <c r="B73" s="276"/>
      <c r="C73" s="110"/>
      <c r="D73" s="111">
        <f>SUM(D70:D72)</f>
        <v>0</v>
      </c>
    </row>
    <row r="74" spans="1:4" ht="12" thickBot="1">
      <c r="A74" s="28"/>
      <c r="B74" s="29"/>
      <c r="C74" s="29"/>
      <c r="D74" s="29"/>
    </row>
    <row r="75" spans="1:4" ht="31.2" customHeight="1">
      <c r="A75" s="331" t="s">
        <v>104</v>
      </c>
      <c r="B75" s="332"/>
      <c r="C75" s="332"/>
      <c r="D75" s="333"/>
    </row>
    <row r="76" spans="1:4" ht="13.2">
      <c r="A76" s="96">
        <v>3</v>
      </c>
      <c r="B76" s="70" t="s">
        <v>105</v>
      </c>
      <c r="C76" s="70" t="s">
        <v>65</v>
      </c>
      <c r="D76" s="97" t="s">
        <v>57</v>
      </c>
    </row>
    <row r="77" spans="1:4" ht="13.2">
      <c r="A77" s="98" t="s">
        <v>35</v>
      </c>
      <c r="B77" s="20" t="s">
        <v>106</v>
      </c>
      <c r="C77" s="65"/>
      <c r="D77" s="108">
        <f t="shared" ref="D77:D82" si="0">D$27*C77</f>
        <v>0</v>
      </c>
    </row>
    <row r="78" spans="1:4" s="55" customFormat="1" ht="62.4">
      <c r="A78" s="84" t="s">
        <v>37</v>
      </c>
      <c r="B78" s="20" t="s">
        <v>182</v>
      </c>
      <c r="C78" s="64"/>
      <c r="D78" s="112">
        <f t="shared" si="0"/>
        <v>0</v>
      </c>
    </row>
    <row r="79" spans="1:4" s="56" customFormat="1" ht="62.4">
      <c r="A79" s="84" t="s">
        <v>40</v>
      </c>
      <c r="B79" s="22" t="s">
        <v>183</v>
      </c>
      <c r="C79" s="64"/>
      <c r="D79" s="112">
        <f t="shared" si="0"/>
        <v>0</v>
      </c>
    </row>
    <row r="80" spans="1:4" ht="13.2">
      <c r="A80" s="98" t="s">
        <v>42</v>
      </c>
      <c r="B80" s="20" t="s">
        <v>107</v>
      </c>
      <c r="C80" s="30">
        <v>1.9400000000000001E-2</v>
      </c>
      <c r="D80" s="108">
        <f t="shared" si="0"/>
        <v>0</v>
      </c>
    </row>
    <row r="81" spans="1:4" s="55" customFormat="1" ht="62.4">
      <c r="A81" s="84" t="s">
        <v>44</v>
      </c>
      <c r="B81" s="20" t="s">
        <v>184</v>
      </c>
      <c r="C81" s="64"/>
      <c r="D81" s="112">
        <f t="shared" si="0"/>
        <v>0</v>
      </c>
    </row>
    <row r="82" spans="1:4" s="55" customFormat="1" ht="62.4">
      <c r="A82" s="84" t="s">
        <v>80</v>
      </c>
      <c r="B82" s="20" t="s">
        <v>185</v>
      </c>
      <c r="C82" s="64"/>
      <c r="D82" s="112">
        <f t="shared" si="0"/>
        <v>0</v>
      </c>
    </row>
    <row r="83" spans="1:4" ht="13.2">
      <c r="A83" s="305" t="s">
        <v>108</v>
      </c>
      <c r="B83" s="306"/>
      <c r="C83" s="113"/>
      <c r="D83" s="100">
        <f>SUM(D77:D82)</f>
        <v>0</v>
      </c>
    </row>
    <row r="84" spans="1:4" ht="61.8" customHeight="1" thickBot="1">
      <c r="A84" s="323" t="s">
        <v>109</v>
      </c>
      <c r="B84" s="324"/>
      <c r="C84" s="324"/>
      <c r="D84" s="325"/>
    </row>
    <row r="85" spans="1:4" ht="13.8" thickBot="1">
      <c r="A85" s="25"/>
      <c r="B85" s="26"/>
      <c r="C85" s="26"/>
      <c r="D85" s="26"/>
    </row>
    <row r="86" spans="1:4" ht="27" customHeight="1">
      <c r="A86" s="279" t="s">
        <v>110</v>
      </c>
      <c r="B86" s="280"/>
      <c r="C86" s="280"/>
      <c r="D86" s="281"/>
    </row>
    <row r="87" spans="1:4" ht="55.2" customHeight="1">
      <c r="A87" s="328" t="s">
        <v>111</v>
      </c>
      <c r="B87" s="329"/>
      <c r="C87" s="329"/>
      <c r="D87" s="330"/>
    </row>
    <row r="88" spans="1:4" ht="13.2">
      <c r="A88" s="105"/>
      <c r="B88" s="106"/>
      <c r="C88" s="106"/>
      <c r="D88" s="107"/>
    </row>
    <row r="89" spans="1:4" ht="27.6" customHeight="1">
      <c r="A89" s="264" t="s">
        <v>26</v>
      </c>
      <c r="B89" s="265"/>
      <c r="C89" s="265"/>
      <c r="D89" s="266"/>
    </row>
    <row r="90" spans="1:4" ht="13.2">
      <c r="A90" s="96" t="s">
        <v>112</v>
      </c>
      <c r="B90" s="70" t="s">
        <v>113</v>
      </c>
      <c r="C90" s="70" t="s">
        <v>65</v>
      </c>
      <c r="D90" s="97" t="s">
        <v>57</v>
      </c>
    </row>
    <row r="91" spans="1:4" ht="39.6">
      <c r="A91" s="98" t="s">
        <v>35</v>
      </c>
      <c r="B91" s="1" t="s">
        <v>114</v>
      </c>
      <c r="C91" s="31">
        <v>9.9400000000000002E-2</v>
      </c>
      <c r="D91" s="108">
        <f t="shared" ref="D91:D96" si="1">D$27*C91</f>
        <v>0</v>
      </c>
    </row>
    <row r="92" spans="1:4" ht="13.2">
      <c r="A92" s="98" t="s">
        <v>37</v>
      </c>
      <c r="B92" s="1" t="s">
        <v>27</v>
      </c>
      <c r="C92" s="61"/>
      <c r="D92" s="108">
        <f t="shared" si="1"/>
        <v>0</v>
      </c>
    </row>
    <row r="93" spans="1:4" ht="13.2">
      <c r="A93" s="98" t="s">
        <v>40</v>
      </c>
      <c r="B93" s="1" t="s">
        <v>28</v>
      </c>
      <c r="C93" s="61"/>
      <c r="D93" s="108">
        <f t="shared" si="1"/>
        <v>0</v>
      </c>
    </row>
    <row r="94" spans="1:4" ht="26.4">
      <c r="A94" s="98" t="s">
        <v>42</v>
      </c>
      <c r="B94" s="1" t="s">
        <v>29</v>
      </c>
      <c r="C94" s="61"/>
      <c r="D94" s="108">
        <f t="shared" si="1"/>
        <v>0</v>
      </c>
    </row>
    <row r="95" spans="1:4" ht="26.4">
      <c r="A95" s="98" t="s">
        <v>44</v>
      </c>
      <c r="B95" s="1" t="s">
        <v>30</v>
      </c>
      <c r="C95" s="61"/>
      <c r="D95" s="108">
        <f t="shared" si="1"/>
        <v>0</v>
      </c>
    </row>
    <row r="96" spans="1:4" ht="13.2">
      <c r="A96" s="98" t="s">
        <v>80</v>
      </c>
      <c r="B96" s="1" t="s">
        <v>115</v>
      </c>
      <c r="C96" s="61"/>
      <c r="D96" s="108">
        <f t="shared" si="1"/>
        <v>0</v>
      </c>
    </row>
    <row r="97" spans="1:4" ht="13.2">
      <c r="A97" s="305" t="s">
        <v>116</v>
      </c>
      <c r="B97" s="306"/>
      <c r="C97" s="62"/>
      <c r="D97" s="100">
        <f>SUM(D91:D96)</f>
        <v>0</v>
      </c>
    </row>
    <row r="98" spans="1:4" ht="26.4">
      <c r="A98" s="84" t="s">
        <v>82</v>
      </c>
      <c r="B98" s="1" t="s">
        <v>117</v>
      </c>
      <c r="C98" s="66"/>
      <c r="D98" s="112">
        <f>C98*D27</f>
        <v>0</v>
      </c>
    </row>
    <row r="99" spans="1:4" ht="13.2">
      <c r="A99" s="305" t="s">
        <v>118</v>
      </c>
      <c r="B99" s="306"/>
      <c r="C99" s="62"/>
      <c r="D99" s="100">
        <f>D97+D98</f>
        <v>0</v>
      </c>
    </row>
    <row r="100" spans="1:4" ht="13.2">
      <c r="A100" s="101"/>
      <c r="B100" s="26"/>
      <c r="C100" s="26"/>
      <c r="D100" s="102"/>
    </row>
    <row r="101" spans="1:4" ht="27.6" customHeight="1">
      <c r="A101" s="264" t="s">
        <v>119</v>
      </c>
      <c r="B101" s="265"/>
      <c r="C101" s="265"/>
      <c r="D101" s="266"/>
    </row>
    <row r="102" spans="1:4" ht="13.2">
      <c r="A102" s="96">
        <v>4</v>
      </c>
      <c r="B102" s="70" t="s">
        <v>120</v>
      </c>
      <c r="C102" s="70" t="s">
        <v>65</v>
      </c>
      <c r="D102" s="97" t="s">
        <v>57</v>
      </c>
    </row>
    <row r="103" spans="1:4" ht="13.2">
      <c r="A103" s="98" t="s">
        <v>112</v>
      </c>
      <c r="B103" s="1" t="s">
        <v>121</v>
      </c>
      <c r="C103" s="63"/>
      <c r="D103" s="108">
        <f>D99</f>
        <v>0</v>
      </c>
    </row>
    <row r="104" spans="1:4" ht="13.8" thickBot="1">
      <c r="A104" s="275" t="s">
        <v>122</v>
      </c>
      <c r="B104" s="276"/>
      <c r="C104" s="116" t="s">
        <v>123</v>
      </c>
      <c r="D104" s="111">
        <f>SUM(D103:D103)</f>
        <v>0</v>
      </c>
    </row>
    <row r="105" spans="1:4" ht="13.8" thickBot="1">
      <c r="A105" s="25"/>
      <c r="B105" s="26"/>
      <c r="C105" s="26"/>
      <c r="D105" s="26"/>
    </row>
    <row r="106" spans="1:4" ht="25.8" customHeight="1">
      <c r="A106" s="279" t="s">
        <v>124</v>
      </c>
      <c r="B106" s="280"/>
      <c r="C106" s="280"/>
      <c r="D106" s="281"/>
    </row>
    <row r="107" spans="1:4" ht="13.2">
      <c r="A107" s="96">
        <v>5</v>
      </c>
      <c r="B107" s="277" t="s">
        <v>125</v>
      </c>
      <c r="C107" s="277"/>
      <c r="D107" s="97" t="s">
        <v>57</v>
      </c>
    </row>
    <row r="108" spans="1:4" ht="13.2">
      <c r="A108" s="98" t="s">
        <v>35</v>
      </c>
      <c r="B108" s="272" t="s">
        <v>126</v>
      </c>
      <c r="C108" s="272"/>
      <c r="D108" s="108"/>
    </row>
    <row r="109" spans="1:4" ht="13.2">
      <c r="A109" s="98" t="s">
        <v>37</v>
      </c>
      <c r="B109" s="272" t="s">
        <v>59</v>
      </c>
      <c r="C109" s="272"/>
      <c r="D109" s="108"/>
    </row>
    <row r="110" spans="1:4" ht="13.2">
      <c r="A110" s="117"/>
      <c r="B110" s="306" t="s">
        <v>127</v>
      </c>
      <c r="C110" s="306"/>
      <c r="D110" s="100">
        <f>SUM(D108:D108)</f>
        <v>0</v>
      </c>
    </row>
    <row r="111" spans="1:4" ht="12.6" thickBot="1">
      <c r="A111" s="340" t="s">
        <v>128</v>
      </c>
      <c r="B111" s="341"/>
      <c r="C111" s="341"/>
      <c r="D111" s="342"/>
    </row>
    <row r="112" spans="1:4" ht="13.8" thickBot="1">
      <c r="A112" s="321"/>
      <c r="B112" s="322"/>
      <c r="C112" s="322"/>
      <c r="D112" s="322"/>
    </row>
    <row r="113" spans="1:4" ht="27" customHeight="1">
      <c r="A113" s="334" t="s">
        <v>129</v>
      </c>
      <c r="B113" s="335"/>
      <c r="C113" s="335"/>
      <c r="D113" s="336"/>
    </row>
    <row r="114" spans="1:4" ht="13.2">
      <c r="A114" s="96">
        <v>6</v>
      </c>
      <c r="B114" s="70" t="s">
        <v>130</v>
      </c>
      <c r="C114" s="70" t="s">
        <v>65</v>
      </c>
      <c r="D114" s="97" t="s">
        <v>57</v>
      </c>
    </row>
    <row r="115" spans="1:4" ht="13.2">
      <c r="A115" s="98" t="s">
        <v>35</v>
      </c>
      <c r="B115" s="1" t="s">
        <v>31</v>
      </c>
      <c r="C115" s="61"/>
      <c r="D115" s="112">
        <f>(D27+D73+D83+D104+D110)*C115</f>
        <v>0</v>
      </c>
    </row>
    <row r="116" spans="1:4" ht="13.2">
      <c r="A116" s="98" t="s">
        <v>37</v>
      </c>
      <c r="B116" s="1" t="s">
        <v>32</v>
      </c>
      <c r="C116" s="61"/>
      <c r="D116" s="112">
        <f>(D27+D73+D83+D104+D110+D115)*C116</f>
        <v>0</v>
      </c>
    </row>
    <row r="117" spans="1:4" ht="13.2">
      <c r="A117" s="98" t="s">
        <v>40</v>
      </c>
      <c r="B117" s="1" t="s">
        <v>131</v>
      </c>
      <c r="C117" s="62"/>
      <c r="D117" s="121">
        <f>((D132+D115+D116)/(1-C117))*C117</f>
        <v>0</v>
      </c>
    </row>
    <row r="118" spans="1:4" ht="13.2">
      <c r="A118" s="219"/>
      <c r="B118" s="1" t="s">
        <v>132</v>
      </c>
      <c r="C118" s="61"/>
      <c r="D118" s="112">
        <f>((D132+D115+D116)/(1-C117))*C118</f>
        <v>0</v>
      </c>
    </row>
    <row r="119" spans="1:4" ht="13.2">
      <c r="A119" s="219"/>
      <c r="B119" s="1" t="s">
        <v>133</v>
      </c>
      <c r="C119" s="67"/>
      <c r="D119" s="112">
        <f>((D132+D115+D116)/(1-C117))*C119</f>
        <v>0</v>
      </c>
    </row>
    <row r="120" spans="1:4" ht="13.2">
      <c r="A120" s="219"/>
      <c r="B120" s="1" t="s">
        <v>134</v>
      </c>
      <c r="C120" s="218"/>
      <c r="D120" s="112">
        <f>((D132+D115+D116)/(1-C117))*C120</f>
        <v>0</v>
      </c>
    </row>
    <row r="121" spans="1:4" ht="13.2">
      <c r="A121" s="117"/>
      <c r="B121" s="71" t="s">
        <v>135</v>
      </c>
      <c r="C121" s="62"/>
      <c r="D121" s="100">
        <f>D115+D116+D117</f>
        <v>0</v>
      </c>
    </row>
    <row r="122" spans="1:4" ht="13.2">
      <c r="A122" s="32" t="s">
        <v>136</v>
      </c>
      <c r="B122" s="33"/>
      <c r="C122" s="33"/>
      <c r="D122" s="115"/>
    </row>
    <row r="123" spans="1:4" ht="13.8" thickBot="1">
      <c r="A123" s="118" t="s">
        <v>137</v>
      </c>
      <c r="B123" s="119"/>
      <c r="C123" s="119"/>
      <c r="D123" s="120"/>
    </row>
    <row r="124" spans="1:4">
      <c r="A124" s="122"/>
      <c r="B124" s="123"/>
      <c r="C124" s="123"/>
      <c r="D124" s="124"/>
    </row>
    <row r="125" spans="1:4" ht="27.6" customHeight="1">
      <c r="A125" s="269" t="s">
        <v>138</v>
      </c>
      <c r="B125" s="270"/>
      <c r="C125" s="270"/>
      <c r="D125" s="271"/>
    </row>
    <row r="126" spans="1:4" ht="13.2">
      <c r="A126" s="117"/>
      <c r="B126" s="277" t="s">
        <v>139</v>
      </c>
      <c r="C126" s="277"/>
      <c r="D126" s="97" t="s">
        <v>4</v>
      </c>
    </row>
    <row r="127" spans="1:4" ht="13.2">
      <c r="A127" s="125" t="s">
        <v>35</v>
      </c>
      <c r="B127" s="278" t="s">
        <v>140</v>
      </c>
      <c r="C127" s="278"/>
      <c r="D127" s="108">
        <f>D27</f>
        <v>0</v>
      </c>
    </row>
    <row r="128" spans="1:4" ht="13.2">
      <c r="A128" s="125" t="s">
        <v>37</v>
      </c>
      <c r="B128" s="278" t="s">
        <v>141</v>
      </c>
      <c r="C128" s="278"/>
      <c r="D128" s="108">
        <f>D73</f>
        <v>0</v>
      </c>
    </row>
    <row r="129" spans="1:4" ht="13.2">
      <c r="A129" s="125" t="s">
        <v>40</v>
      </c>
      <c r="B129" s="278" t="s">
        <v>142</v>
      </c>
      <c r="C129" s="278"/>
      <c r="D129" s="108">
        <f>D83</f>
        <v>0</v>
      </c>
    </row>
    <row r="130" spans="1:4" ht="13.2">
      <c r="A130" s="125" t="s">
        <v>42</v>
      </c>
      <c r="B130" s="278" t="s">
        <v>143</v>
      </c>
      <c r="C130" s="278"/>
      <c r="D130" s="112">
        <f>D104</f>
        <v>0</v>
      </c>
    </row>
    <row r="131" spans="1:4" ht="13.2">
      <c r="A131" s="125" t="s">
        <v>44</v>
      </c>
      <c r="B131" s="278" t="s">
        <v>144</v>
      </c>
      <c r="C131" s="278"/>
      <c r="D131" s="108">
        <f>D110</f>
        <v>0</v>
      </c>
    </row>
    <row r="132" spans="1:4" ht="13.2">
      <c r="A132" s="305" t="s">
        <v>145</v>
      </c>
      <c r="B132" s="306"/>
      <c r="C132" s="306"/>
      <c r="D132" s="100">
        <f>SUM(D127:D131)</f>
        <v>0</v>
      </c>
    </row>
    <row r="133" spans="1:4" ht="13.2">
      <c r="A133" s="125" t="s">
        <v>80</v>
      </c>
      <c r="B133" s="320" t="s">
        <v>146</v>
      </c>
      <c r="C133" s="320"/>
      <c r="D133" s="108">
        <f>D121</f>
        <v>0</v>
      </c>
    </row>
    <row r="134" spans="1:4" ht="13.8" thickBot="1">
      <c r="A134" s="275" t="s">
        <v>147</v>
      </c>
      <c r="B134" s="276"/>
      <c r="C134" s="276"/>
      <c r="D134" s="111">
        <f>TRUNC((D132+D133),2)</f>
        <v>0</v>
      </c>
    </row>
    <row r="135" spans="1:4">
      <c r="A135" s="254" t="s">
        <v>148</v>
      </c>
      <c r="B135" s="254"/>
      <c r="C135" s="254"/>
      <c r="D135" s="254"/>
    </row>
    <row r="139" spans="1:4">
      <c r="C139" s="34"/>
    </row>
  </sheetData>
  <sheetProtection formatCells="0" formatColumns="0" formatRows="0" insertColumns="0" insertRows="0"/>
  <customSheetViews>
    <customSheetView guid="{68A8CE5E-1919-4E29-BC99-1D91CF2327FE}" showPageBreaks="1" showGridLines="0" view="pageLayout">
      <selection activeCell="C4" sqref="C4"/>
      <pageMargins left="0" right="0" top="0" bottom="0" header="0" footer="0"/>
      <pageSetup paperSize="9" scale="99" orientation="portrait" r:id="rId1"/>
      <headerFooter>
        <oddHeader>&amp;CLOGOTIPO E IDENTIFICAÇÃO DA LICITANTE (RAZÃO SOCIAL, CNPJ, ENDEREÇO, TELEFONE, E ETC.)</oddHeader>
      </headerFooter>
    </customSheetView>
  </customSheetViews>
  <mergeCells count="75">
    <mergeCell ref="A65:D65"/>
    <mergeCell ref="A87:D87"/>
    <mergeCell ref="A75:D75"/>
    <mergeCell ref="A113:D113"/>
    <mergeCell ref="A66:D66"/>
    <mergeCell ref="A111:D111"/>
    <mergeCell ref="A97:B97"/>
    <mergeCell ref="A83:B83"/>
    <mergeCell ref="B131:C131"/>
    <mergeCell ref="A132:C132"/>
    <mergeCell ref="B129:C129"/>
    <mergeCell ref="B133:C133"/>
    <mergeCell ref="A37:B37"/>
    <mergeCell ref="B110:C110"/>
    <mergeCell ref="A106:D106"/>
    <mergeCell ref="A89:D89"/>
    <mergeCell ref="A112:D112"/>
    <mergeCell ref="B108:C108"/>
    <mergeCell ref="A73:B73"/>
    <mergeCell ref="A99:B99"/>
    <mergeCell ref="A84:D84"/>
    <mergeCell ref="A101:D101"/>
    <mergeCell ref="B107:C107"/>
    <mergeCell ref="A104:B104"/>
    <mergeCell ref="B13:C13"/>
    <mergeCell ref="C62:D62"/>
    <mergeCell ref="C64:D64"/>
    <mergeCell ref="A35:B35"/>
    <mergeCell ref="A56:D56"/>
    <mergeCell ref="A16:D16"/>
    <mergeCell ref="A27:C27"/>
    <mergeCell ref="B18:C18"/>
    <mergeCell ref="B17:C17"/>
    <mergeCell ref="C63:D63"/>
    <mergeCell ref="A15:D15"/>
    <mergeCell ref="A28:D28"/>
    <mergeCell ref="B21:C21"/>
    <mergeCell ref="A23:D23"/>
    <mergeCell ref="B10:C10"/>
    <mergeCell ref="C7:D7"/>
    <mergeCell ref="C8:D8"/>
    <mergeCell ref="A7:B7"/>
    <mergeCell ref="A8:B8"/>
    <mergeCell ref="B11:C11"/>
    <mergeCell ref="A86:D86"/>
    <mergeCell ref="A53:D53"/>
    <mergeCell ref="B19:C19"/>
    <mergeCell ref="A30:D30"/>
    <mergeCell ref="B20:C20"/>
    <mergeCell ref="B24:C24"/>
    <mergeCell ref="B25:C25"/>
    <mergeCell ref="C60:D60"/>
    <mergeCell ref="A68:D68"/>
    <mergeCell ref="A67:D67"/>
    <mergeCell ref="A29:D29"/>
    <mergeCell ref="A31:D31"/>
    <mergeCell ref="B26:C26"/>
    <mergeCell ref="B12:C12"/>
    <mergeCell ref="B14:C14"/>
    <mergeCell ref="A135:D135"/>
    <mergeCell ref="A38:D38"/>
    <mergeCell ref="A39:D39"/>
    <mergeCell ref="A40:D40"/>
    <mergeCell ref="A52:D52"/>
    <mergeCell ref="A41:D41"/>
    <mergeCell ref="A51:B51"/>
    <mergeCell ref="A125:D125"/>
    <mergeCell ref="B109:C109"/>
    <mergeCell ref="C61:D61"/>
    <mergeCell ref="A54:D54"/>
    <mergeCell ref="A134:C134"/>
    <mergeCell ref="B126:C126"/>
    <mergeCell ref="B127:C127"/>
    <mergeCell ref="B128:C128"/>
    <mergeCell ref="B130:C130"/>
  </mergeCells>
  <pageMargins left="0" right="0" top="0" bottom="0" header="0" footer="0"/>
  <pageSetup paperSize="9" scale="99" orientation="portrait" r:id="rId2"/>
  <headerFooter>
    <oddHeader>&amp;CLOGOTIPO E IDENTIFICAÇÃO DA LICITANTE (RAZÃO SOCIAL, CNPJ, ENDEREÇO, TELEFONE, E ETC.)</oddHeader>
  </headerFooter>
  <ignoredErrors>
    <ignoredError sqref="D36" formula="1"/>
    <ignoredError sqref="D58:D5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04377-FDFB-42AE-86D1-C354040776DE}">
  <dimension ref="A1:D142"/>
  <sheetViews>
    <sheetView showGridLines="0" topLeftCell="A59" zoomScale="160" zoomScaleNormal="160" zoomScaleSheetLayoutView="100" workbookViewId="0">
      <selection activeCell="D61" sqref="D61"/>
    </sheetView>
  </sheetViews>
  <sheetFormatPr defaultColWidth="8.88671875" defaultRowHeight="11.4"/>
  <cols>
    <col min="1" max="1" width="5" style="21" customWidth="1"/>
    <col min="2" max="2" width="40.109375" style="21" customWidth="1"/>
    <col min="3" max="3" width="18" style="21" customWidth="1"/>
    <col min="4" max="4" width="20.44140625" style="21" customWidth="1"/>
    <col min="5" max="5" width="17.33203125" style="21" customWidth="1"/>
    <col min="6" max="16384" width="8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3.8" thickBot="1">
      <c r="A9" s="23"/>
      <c r="B9" s="23"/>
      <c r="C9" s="23"/>
      <c r="D9" s="23"/>
    </row>
    <row r="10" spans="1:4" ht="13.2">
      <c r="A10" s="82" t="s">
        <v>35</v>
      </c>
      <c r="B10" s="295" t="s">
        <v>36</v>
      </c>
      <c r="C10" s="295"/>
      <c r="D10" s="83"/>
    </row>
    <row r="11" spans="1:4" ht="13.2">
      <c r="A11" s="84" t="s">
        <v>37</v>
      </c>
      <c r="B11" s="230" t="s">
        <v>38</v>
      </c>
      <c r="C11" s="230"/>
      <c r="D11" s="85" t="s">
        <v>39</v>
      </c>
    </row>
    <row r="12" spans="1:4" ht="13.2">
      <c r="A12" s="84" t="s">
        <v>40</v>
      </c>
      <c r="B12" s="230" t="s">
        <v>41</v>
      </c>
      <c r="C12" s="230"/>
      <c r="D12" s="86"/>
    </row>
    <row r="13" spans="1:4" ht="13.2">
      <c r="A13" s="84" t="s">
        <v>42</v>
      </c>
      <c r="B13" s="301" t="s">
        <v>43</v>
      </c>
      <c r="C13" s="302"/>
      <c r="D13" s="86"/>
    </row>
    <row r="14" spans="1:4" ht="13.8" thickBot="1">
      <c r="A14" s="87" t="s">
        <v>44</v>
      </c>
      <c r="B14" s="232" t="s">
        <v>45</v>
      </c>
      <c r="C14" s="232"/>
      <c r="D14" s="88">
        <v>12</v>
      </c>
    </row>
    <row r="15" spans="1:4">
      <c r="A15" s="89"/>
      <c r="B15" s="90"/>
      <c r="C15" s="91"/>
      <c r="D15" s="92"/>
    </row>
    <row r="16" spans="1:4" ht="28.2" customHeight="1">
      <c r="A16" s="314" t="s">
        <v>46</v>
      </c>
      <c r="B16" s="315"/>
      <c r="C16" s="315"/>
      <c r="D16" s="316"/>
    </row>
    <row r="17" spans="1:4" ht="13.2">
      <c r="A17" s="307" t="s">
        <v>47</v>
      </c>
      <c r="B17" s="285"/>
      <c r="C17" s="285"/>
      <c r="D17" s="308"/>
    </row>
    <row r="18" spans="1:4" ht="13.2">
      <c r="A18" s="84">
        <v>1</v>
      </c>
      <c r="B18" s="230" t="s">
        <v>48</v>
      </c>
      <c r="C18" s="230"/>
      <c r="D18" s="22" t="s">
        <v>49</v>
      </c>
    </row>
    <row r="19" spans="1:4" ht="13.2">
      <c r="A19" s="84">
        <v>2</v>
      </c>
      <c r="B19" s="230" t="s">
        <v>50</v>
      </c>
      <c r="C19" s="230"/>
      <c r="D19" s="435" t="s">
        <v>51</v>
      </c>
    </row>
    <row r="20" spans="1:4" ht="13.2">
      <c r="A20" s="84">
        <v>3</v>
      </c>
      <c r="B20" s="230" t="s">
        <v>52</v>
      </c>
      <c r="C20" s="230"/>
      <c r="D20" s="57"/>
    </row>
    <row r="21" spans="1:4" ht="13.2">
      <c r="A21" s="84">
        <v>4</v>
      </c>
      <c r="B21" s="230" t="s">
        <v>53</v>
      </c>
      <c r="C21" s="230"/>
      <c r="D21" s="22" t="s">
        <v>205</v>
      </c>
    </row>
    <row r="22" spans="1:4" ht="13.8" thickBot="1">
      <c r="A22" s="87">
        <v>5</v>
      </c>
      <c r="B22" s="232" t="s">
        <v>54</v>
      </c>
      <c r="C22" s="232"/>
      <c r="D22" s="95"/>
    </row>
    <row r="23" spans="1:4" ht="13.8" thickBot="1">
      <c r="A23" s="23"/>
      <c r="B23" s="23"/>
      <c r="C23" s="23"/>
      <c r="D23" s="24"/>
    </row>
    <row r="24" spans="1:4" ht="13.2">
      <c r="A24" s="279" t="s">
        <v>55</v>
      </c>
      <c r="B24" s="280"/>
      <c r="C24" s="280"/>
      <c r="D24" s="281"/>
    </row>
    <row r="25" spans="1:4" ht="13.2">
      <c r="A25" s="96">
        <v>1</v>
      </c>
      <c r="B25" s="285" t="s">
        <v>56</v>
      </c>
      <c r="C25" s="285"/>
      <c r="D25" s="97" t="s">
        <v>57</v>
      </c>
    </row>
    <row r="26" spans="1:4" ht="13.2">
      <c r="A26" s="98" t="s">
        <v>35</v>
      </c>
      <c r="B26" s="230" t="s">
        <v>58</v>
      </c>
      <c r="C26" s="230"/>
      <c r="D26" s="99"/>
    </row>
    <row r="27" spans="1:4" ht="13.2">
      <c r="A27" s="98" t="s">
        <v>37</v>
      </c>
      <c r="B27" s="230" t="s">
        <v>59</v>
      </c>
      <c r="C27" s="230"/>
      <c r="D27" s="99"/>
    </row>
    <row r="28" spans="1:4" ht="13.2">
      <c r="A28" s="309" t="s">
        <v>60</v>
      </c>
      <c r="B28" s="310"/>
      <c r="C28" s="311"/>
      <c r="D28" s="100">
        <f>SUM(D26:D27)</f>
        <v>0</v>
      </c>
    </row>
    <row r="29" spans="1:4" ht="24.6" customHeight="1" thickBot="1">
      <c r="A29" s="317" t="s">
        <v>61</v>
      </c>
      <c r="B29" s="318"/>
      <c r="C29" s="318"/>
      <c r="D29" s="319"/>
    </row>
    <row r="30" spans="1:4" ht="13.8" thickBot="1">
      <c r="A30" s="291"/>
      <c r="B30" s="292"/>
      <c r="C30" s="292"/>
      <c r="D30" s="292"/>
    </row>
    <row r="31" spans="1:4" ht="13.2">
      <c r="A31" s="282" t="s">
        <v>62</v>
      </c>
      <c r="B31" s="283"/>
      <c r="C31" s="283"/>
      <c r="D31" s="284"/>
    </row>
    <row r="32" spans="1:4" ht="13.2">
      <c r="A32" s="293" t="s">
        <v>63</v>
      </c>
      <c r="B32" s="292"/>
      <c r="C32" s="292"/>
      <c r="D32" s="294"/>
    </row>
    <row r="33" spans="1:4" ht="26.4">
      <c r="A33" s="96" t="s">
        <v>19</v>
      </c>
      <c r="B33" s="70" t="s">
        <v>64</v>
      </c>
      <c r="C33" s="70" t="s">
        <v>65</v>
      </c>
      <c r="D33" s="97" t="s">
        <v>57</v>
      </c>
    </row>
    <row r="34" spans="1:4" ht="13.2">
      <c r="A34" s="98" t="s">
        <v>35</v>
      </c>
      <c r="B34" s="1" t="s">
        <v>66</v>
      </c>
      <c r="C34" s="59"/>
      <c r="D34" s="103">
        <f>C34*D28</f>
        <v>0</v>
      </c>
    </row>
    <row r="35" spans="1:4" ht="26.4">
      <c r="A35" s="98" t="s">
        <v>37</v>
      </c>
      <c r="B35" s="1" t="s">
        <v>67</v>
      </c>
      <c r="C35" s="59"/>
      <c r="D35" s="103">
        <f>D28*C35</f>
        <v>0</v>
      </c>
    </row>
    <row r="36" spans="1:4" ht="13.2">
      <c r="A36" s="305" t="s">
        <v>68</v>
      </c>
      <c r="B36" s="306"/>
      <c r="C36" s="60"/>
      <c r="D36" s="104">
        <f>SUM(D34:D35)</f>
        <v>0</v>
      </c>
    </row>
    <row r="37" spans="1:4" ht="26.4">
      <c r="A37" s="98" t="s">
        <v>40</v>
      </c>
      <c r="B37" s="1" t="s">
        <v>69</v>
      </c>
      <c r="C37" s="59"/>
      <c r="D37" s="103">
        <f>D28*C37</f>
        <v>0</v>
      </c>
    </row>
    <row r="38" spans="1:4" ht="13.2">
      <c r="A38" s="267" t="s">
        <v>70</v>
      </c>
      <c r="B38" s="268"/>
      <c r="C38" s="60"/>
      <c r="D38" s="104">
        <f>SUM(D36:D37)</f>
        <v>0</v>
      </c>
    </row>
    <row r="39" spans="1:4" ht="44.4" customHeight="1">
      <c r="A39" s="255" t="s">
        <v>71</v>
      </c>
      <c r="B39" s="256"/>
      <c r="C39" s="256"/>
      <c r="D39" s="257"/>
    </row>
    <row r="40" spans="1:4" ht="27.6" customHeight="1">
      <c r="A40" s="258" t="s">
        <v>72</v>
      </c>
      <c r="B40" s="259"/>
      <c r="C40" s="259"/>
      <c r="D40" s="260"/>
    </row>
    <row r="41" spans="1:4" ht="13.2">
      <c r="A41" s="261"/>
      <c r="B41" s="262"/>
      <c r="C41" s="262"/>
      <c r="D41" s="263"/>
    </row>
    <row r="42" spans="1:4" ht="13.2">
      <c r="A42" s="101"/>
      <c r="B42" s="26"/>
      <c r="C42" s="26"/>
      <c r="D42" s="102"/>
    </row>
    <row r="43" spans="1:4" ht="27.6" customHeight="1">
      <c r="A43" s="264" t="s">
        <v>73</v>
      </c>
      <c r="B43" s="265"/>
      <c r="C43" s="265"/>
      <c r="D43" s="266"/>
    </row>
    <row r="44" spans="1:4" ht="13.2">
      <c r="A44" s="96" t="s">
        <v>20</v>
      </c>
      <c r="B44" s="70" t="s">
        <v>74</v>
      </c>
      <c r="C44" s="70" t="s">
        <v>65</v>
      </c>
      <c r="D44" s="97" t="s">
        <v>57</v>
      </c>
    </row>
    <row r="45" spans="1:4" ht="13.2">
      <c r="A45" s="98" t="s">
        <v>35</v>
      </c>
      <c r="B45" s="1" t="s">
        <v>75</v>
      </c>
      <c r="C45" s="2">
        <v>0.2</v>
      </c>
      <c r="D45" s="108">
        <f>D28*C45</f>
        <v>0</v>
      </c>
    </row>
    <row r="46" spans="1:4" ht="13.2">
      <c r="A46" s="98" t="s">
        <v>37</v>
      </c>
      <c r="B46" s="1" t="s">
        <v>76</v>
      </c>
      <c r="C46" s="4">
        <v>2.5000000000000001E-2</v>
      </c>
      <c r="D46" s="108">
        <f>D28*C46</f>
        <v>0</v>
      </c>
    </row>
    <row r="47" spans="1:4" ht="13.2">
      <c r="A47" s="98" t="s">
        <v>40</v>
      </c>
      <c r="B47" s="1" t="s">
        <v>77</v>
      </c>
      <c r="C47" s="61"/>
      <c r="D47" s="108">
        <f>D28*C47</f>
        <v>0</v>
      </c>
    </row>
    <row r="48" spans="1:4" ht="13.2">
      <c r="A48" s="98" t="s">
        <v>42</v>
      </c>
      <c r="B48" s="1" t="s">
        <v>78</v>
      </c>
      <c r="C48" s="4">
        <v>1.4999999999999999E-2</v>
      </c>
      <c r="D48" s="108">
        <f>D28*C48</f>
        <v>0</v>
      </c>
    </row>
    <row r="49" spans="1:4" ht="13.2">
      <c r="A49" s="98" t="s">
        <v>44</v>
      </c>
      <c r="B49" s="1" t="s">
        <v>79</v>
      </c>
      <c r="C49" s="4">
        <v>0.01</v>
      </c>
      <c r="D49" s="108">
        <f>D28*C49</f>
        <v>0</v>
      </c>
    </row>
    <row r="50" spans="1:4" ht="13.2">
      <c r="A50" s="98" t="s">
        <v>80</v>
      </c>
      <c r="B50" s="1" t="s">
        <v>81</v>
      </c>
      <c r="C50" s="2">
        <v>6.0000000000000001E-3</v>
      </c>
      <c r="D50" s="108">
        <f>D28*C50</f>
        <v>0</v>
      </c>
    </row>
    <row r="51" spans="1:4" ht="13.2">
      <c r="A51" s="98" t="s">
        <v>82</v>
      </c>
      <c r="B51" s="1" t="s">
        <v>83</v>
      </c>
      <c r="C51" s="2">
        <v>2E-3</v>
      </c>
      <c r="D51" s="108">
        <f>D28*C51</f>
        <v>0</v>
      </c>
    </row>
    <row r="52" spans="1:4" ht="13.2">
      <c r="A52" s="98" t="s">
        <v>84</v>
      </c>
      <c r="B52" s="1" t="s">
        <v>85</v>
      </c>
      <c r="C52" s="4">
        <v>0.08</v>
      </c>
      <c r="D52" s="108">
        <f>D28*C52</f>
        <v>0</v>
      </c>
    </row>
    <row r="53" spans="1:4" ht="13.2">
      <c r="A53" s="267" t="s">
        <v>86</v>
      </c>
      <c r="B53" s="268"/>
      <c r="C53" s="62"/>
      <c r="D53" s="100">
        <f>SUM(D45:D52)</f>
        <v>0</v>
      </c>
    </row>
    <row r="54" spans="1:4" ht="25.8" customHeight="1">
      <c r="A54" s="255" t="s">
        <v>87</v>
      </c>
      <c r="B54" s="256"/>
      <c r="C54" s="256"/>
      <c r="D54" s="257"/>
    </row>
    <row r="55" spans="1:4" ht="28.2" customHeight="1">
      <c r="A55" s="258" t="s">
        <v>88</v>
      </c>
      <c r="B55" s="259"/>
      <c r="C55" s="259"/>
      <c r="D55" s="260"/>
    </row>
    <row r="56" spans="1:4" ht="26.4" customHeight="1">
      <c r="A56" s="261" t="s">
        <v>89</v>
      </c>
      <c r="B56" s="262"/>
      <c r="C56" s="262"/>
      <c r="D56" s="263"/>
    </row>
    <row r="57" spans="1:4" ht="13.2">
      <c r="A57" s="101"/>
      <c r="B57" s="26"/>
      <c r="C57" s="26"/>
      <c r="D57" s="102"/>
    </row>
    <row r="58" spans="1:4" ht="13.2">
      <c r="A58" s="264" t="s">
        <v>90</v>
      </c>
      <c r="B58" s="265"/>
      <c r="C58" s="265"/>
      <c r="D58" s="266"/>
    </row>
    <row r="59" spans="1:4" ht="26.4">
      <c r="A59" s="96" t="s">
        <v>91</v>
      </c>
      <c r="B59" s="70" t="s">
        <v>92</v>
      </c>
      <c r="C59" s="70" t="s">
        <v>93</v>
      </c>
      <c r="D59" s="97" t="s">
        <v>94</v>
      </c>
    </row>
    <row r="60" spans="1:4" ht="13.2">
      <c r="A60" s="98" t="s">
        <v>35</v>
      </c>
      <c r="B60" s="27" t="s">
        <v>95</v>
      </c>
      <c r="C60" s="58"/>
      <c r="D60" s="99">
        <f>IF((C60*22*2)-(D26*6%)&gt;0,(C60*22*2)-(D26*6%),0)</f>
        <v>0</v>
      </c>
    </row>
    <row r="61" spans="1:4" ht="13.2">
      <c r="A61" s="98" t="s">
        <v>37</v>
      </c>
      <c r="B61" s="19" t="s">
        <v>96</v>
      </c>
      <c r="C61" s="58"/>
      <c r="D61" s="99">
        <f>C61*22</f>
        <v>0</v>
      </c>
    </row>
    <row r="62" spans="1:4" ht="13.2">
      <c r="A62" s="98" t="s">
        <v>40</v>
      </c>
      <c r="B62" s="20" t="s">
        <v>97</v>
      </c>
      <c r="C62" s="286"/>
      <c r="D62" s="287"/>
    </row>
    <row r="63" spans="1:4" ht="13.2">
      <c r="A63" s="98" t="s">
        <v>42</v>
      </c>
      <c r="B63" s="20" t="s">
        <v>98</v>
      </c>
      <c r="C63" s="273"/>
      <c r="D63" s="274"/>
    </row>
    <row r="64" spans="1:4" ht="13.2">
      <c r="A64" s="98" t="s">
        <v>44</v>
      </c>
      <c r="B64" s="20" t="s">
        <v>99</v>
      </c>
      <c r="C64" s="273"/>
      <c r="D64" s="274"/>
    </row>
    <row r="65" spans="1:4" ht="13.2">
      <c r="A65" s="98" t="s">
        <v>80</v>
      </c>
      <c r="B65" s="223" t="s">
        <v>189</v>
      </c>
      <c r="C65" s="312"/>
      <c r="D65" s="313"/>
    </row>
    <row r="66" spans="1:4" ht="13.2">
      <c r="A66" s="109"/>
      <c r="B66" s="71" t="s">
        <v>100</v>
      </c>
      <c r="C66" s="303">
        <f>D60+D61+C62+C63+C64+C65</f>
        <v>0</v>
      </c>
      <c r="D66" s="304"/>
    </row>
    <row r="67" spans="1:4" ht="22.8" customHeight="1">
      <c r="A67" s="326" t="s">
        <v>191</v>
      </c>
      <c r="B67" s="327"/>
      <c r="C67" s="327"/>
      <c r="D67" s="327"/>
    </row>
    <row r="68" spans="1:4" ht="22.8" customHeight="1">
      <c r="A68" s="337" t="s">
        <v>190</v>
      </c>
      <c r="B68" s="338"/>
      <c r="C68" s="338"/>
      <c r="D68" s="339"/>
    </row>
    <row r="69" spans="1:4">
      <c r="A69" s="288"/>
      <c r="B69" s="289"/>
      <c r="C69" s="289"/>
      <c r="D69" s="290"/>
    </row>
    <row r="70" spans="1:4" ht="27" customHeight="1">
      <c r="A70" s="264" t="s">
        <v>101</v>
      </c>
      <c r="B70" s="265"/>
      <c r="C70" s="265"/>
      <c r="D70" s="266"/>
    </row>
    <row r="71" spans="1:4" ht="26.4">
      <c r="A71" s="96">
        <v>2</v>
      </c>
      <c r="B71" s="70" t="s">
        <v>102</v>
      </c>
      <c r="C71" s="70" t="s">
        <v>65</v>
      </c>
      <c r="D71" s="97" t="s">
        <v>57</v>
      </c>
    </row>
    <row r="72" spans="1:4" ht="26.4">
      <c r="A72" s="98" t="s">
        <v>19</v>
      </c>
      <c r="B72" s="1" t="s">
        <v>64</v>
      </c>
      <c r="C72" s="63"/>
      <c r="D72" s="108">
        <f>D38</f>
        <v>0</v>
      </c>
    </row>
    <row r="73" spans="1:4" ht="13.2">
      <c r="A73" s="98" t="s">
        <v>20</v>
      </c>
      <c r="B73" s="1" t="s">
        <v>74</v>
      </c>
      <c r="C73" s="63"/>
      <c r="D73" s="108">
        <f>D53</f>
        <v>0</v>
      </c>
    </row>
    <row r="74" spans="1:4" ht="13.2">
      <c r="A74" s="98" t="s">
        <v>91</v>
      </c>
      <c r="B74" s="1" t="s">
        <v>92</v>
      </c>
      <c r="C74" s="63"/>
      <c r="D74" s="108">
        <f>C66</f>
        <v>0</v>
      </c>
    </row>
    <row r="75" spans="1:4" ht="13.8" thickBot="1">
      <c r="A75" s="275" t="s">
        <v>103</v>
      </c>
      <c r="B75" s="276"/>
      <c r="C75" s="110"/>
      <c r="D75" s="111">
        <f>SUM(D72:D74)</f>
        <v>0</v>
      </c>
    </row>
    <row r="76" spans="1:4" ht="12" thickBot="1">
      <c r="A76" s="28"/>
      <c r="B76" s="29"/>
      <c r="C76" s="29"/>
      <c r="D76" s="29"/>
    </row>
    <row r="77" spans="1:4" ht="29.4" customHeight="1">
      <c r="A77" s="331" t="s">
        <v>104</v>
      </c>
      <c r="B77" s="332"/>
      <c r="C77" s="332"/>
      <c r="D77" s="333"/>
    </row>
    <row r="78" spans="1:4" ht="13.2">
      <c r="A78" s="96">
        <v>3</v>
      </c>
      <c r="B78" s="70" t="s">
        <v>105</v>
      </c>
      <c r="C78" s="70" t="s">
        <v>65</v>
      </c>
      <c r="D78" s="97" t="s">
        <v>57</v>
      </c>
    </row>
    <row r="79" spans="1:4" ht="13.2">
      <c r="A79" s="98" t="s">
        <v>35</v>
      </c>
      <c r="B79" s="20" t="s">
        <v>106</v>
      </c>
      <c r="C79" s="65"/>
      <c r="D79" s="108">
        <f t="shared" ref="D79:D84" si="0">D$28*C79</f>
        <v>0</v>
      </c>
    </row>
    <row r="80" spans="1:4" s="55" customFormat="1" ht="62.4">
      <c r="A80" s="84" t="s">
        <v>37</v>
      </c>
      <c r="B80" s="20" t="s">
        <v>182</v>
      </c>
      <c r="C80" s="64"/>
      <c r="D80" s="112">
        <f t="shared" si="0"/>
        <v>0</v>
      </c>
    </row>
    <row r="81" spans="1:4" s="56" customFormat="1" ht="62.4">
      <c r="A81" s="84" t="s">
        <v>40</v>
      </c>
      <c r="B81" s="22" t="s">
        <v>183</v>
      </c>
      <c r="C81" s="64"/>
      <c r="D81" s="112">
        <f t="shared" si="0"/>
        <v>0</v>
      </c>
    </row>
    <row r="82" spans="1:4" ht="13.2">
      <c r="A82" s="98" t="s">
        <v>42</v>
      </c>
      <c r="B82" s="20" t="s">
        <v>107</v>
      </c>
      <c r="C82" s="30">
        <v>1.9400000000000001E-2</v>
      </c>
      <c r="D82" s="108">
        <f t="shared" si="0"/>
        <v>0</v>
      </c>
    </row>
    <row r="83" spans="1:4" s="55" customFormat="1" ht="62.4">
      <c r="A83" s="84" t="s">
        <v>44</v>
      </c>
      <c r="B83" s="20" t="s">
        <v>184</v>
      </c>
      <c r="C83" s="64"/>
      <c r="D83" s="112">
        <f t="shared" si="0"/>
        <v>0</v>
      </c>
    </row>
    <row r="84" spans="1:4" s="55" customFormat="1" ht="62.4">
      <c r="A84" s="84" t="s">
        <v>80</v>
      </c>
      <c r="B84" s="20" t="s">
        <v>185</v>
      </c>
      <c r="C84" s="64"/>
      <c r="D84" s="112">
        <f t="shared" si="0"/>
        <v>0</v>
      </c>
    </row>
    <row r="85" spans="1:4" ht="13.2">
      <c r="A85" s="305" t="s">
        <v>108</v>
      </c>
      <c r="B85" s="306"/>
      <c r="C85" s="113"/>
      <c r="D85" s="100">
        <f>SUM(D79:D84)</f>
        <v>0</v>
      </c>
    </row>
    <row r="86" spans="1:4" ht="59.4" customHeight="1" thickBot="1">
      <c r="A86" s="323" t="s">
        <v>109</v>
      </c>
      <c r="B86" s="324"/>
      <c r="C86" s="324"/>
      <c r="D86" s="325"/>
    </row>
    <row r="87" spans="1:4" ht="13.8" thickBot="1">
      <c r="A87" s="25"/>
      <c r="B87" s="26"/>
      <c r="C87" s="26"/>
      <c r="D87" s="26"/>
    </row>
    <row r="88" spans="1:4" ht="13.2">
      <c r="A88" s="331" t="s">
        <v>110</v>
      </c>
      <c r="B88" s="332"/>
      <c r="C88" s="332"/>
      <c r="D88" s="333"/>
    </row>
    <row r="89" spans="1:4">
      <c r="A89" s="114"/>
      <c r="D89" s="115"/>
    </row>
    <row r="90" spans="1:4" ht="62.4" customHeight="1">
      <c r="A90" s="349" t="s">
        <v>111</v>
      </c>
      <c r="B90" s="350"/>
      <c r="C90" s="350"/>
      <c r="D90" s="351"/>
    </row>
    <row r="91" spans="1:4" ht="13.2">
      <c r="A91" s="105"/>
      <c r="B91" s="106"/>
      <c r="C91" s="106"/>
      <c r="D91" s="107"/>
    </row>
    <row r="92" spans="1:4" ht="13.2">
      <c r="A92" s="264" t="s">
        <v>26</v>
      </c>
      <c r="B92" s="265"/>
      <c r="C92" s="265"/>
      <c r="D92" s="266"/>
    </row>
    <row r="93" spans="1:4" ht="13.2">
      <c r="A93" s="96" t="s">
        <v>112</v>
      </c>
      <c r="B93" s="70" t="s">
        <v>113</v>
      </c>
      <c r="C93" s="70" t="s">
        <v>65</v>
      </c>
      <c r="D93" s="97" t="s">
        <v>57</v>
      </c>
    </row>
    <row r="94" spans="1:4" ht="39.6">
      <c r="A94" s="98" t="s">
        <v>35</v>
      </c>
      <c r="B94" s="1" t="s">
        <v>114</v>
      </c>
      <c r="C94" s="31">
        <v>9.9400000000000002E-2</v>
      </c>
      <c r="D94" s="108">
        <f t="shared" ref="D94:D99" si="1">D$28*C94</f>
        <v>0</v>
      </c>
    </row>
    <row r="95" spans="1:4" ht="13.2">
      <c r="A95" s="98" t="s">
        <v>37</v>
      </c>
      <c r="B95" s="1" t="s">
        <v>27</v>
      </c>
      <c r="C95" s="61"/>
      <c r="D95" s="108">
        <f t="shared" si="1"/>
        <v>0</v>
      </c>
    </row>
    <row r="96" spans="1:4" ht="13.2">
      <c r="A96" s="98" t="s">
        <v>40</v>
      </c>
      <c r="B96" s="1" t="s">
        <v>28</v>
      </c>
      <c r="C96" s="61"/>
      <c r="D96" s="108">
        <f t="shared" si="1"/>
        <v>0</v>
      </c>
    </row>
    <row r="97" spans="1:4" ht="26.4">
      <c r="A97" s="98" t="s">
        <v>42</v>
      </c>
      <c r="B97" s="1" t="s">
        <v>29</v>
      </c>
      <c r="C97" s="61"/>
      <c r="D97" s="108">
        <f t="shared" si="1"/>
        <v>0</v>
      </c>
    </row>
    <row r="98" spans="1:4" ht="26.4">
      <c r="A98" s="98" t="s">
        <v>44</v>
      </c>
      <c r="B98" s="1" t="s">
        <v>30</v>
      </c>
      <c r="C98" s="61"/>
      <c r="D98" s="108">
        <f t="shared" si="1"/>
        <v>0</v>
      </c>
    </row>
    <row r="99" spans="1:4" ht="13.2">
      <c r="A99" s="98" t="s">
        <v>80</v>
      </c>
      <c r="B99" s="1" t="s">
        <v>115</v>
      </c>
      <c r="C99" s="61"/>
      <c r="D99" s="108">
        <f t="shared" si="1"/>
        <v>0</v>
      </c>
    </row>
    <row r="100" spans="1:4" ht="13.2">
      <c r="A100" s="305" t="s">
        <v>116</v>
      </c>
      <c r="B100" s="306"/>
      <c r="C100" s="62"/>
      <c r="D100" s="100">
        <f>SUM(D94:D99)</f>
        <v>0</v>
      </c>
    </row>
    <row r="101" spans="1:4" ht="26.4">
      <c r="A101" s="84" t="s">
        <v>82</v>
      </c>
      <c r="B101" s="1" t="s">
        <v>117</v>
      </c>
      <c r="C101" s="66"/>
      <c r="D101" s="112">
        <f>C101*D28</f>
        <v>0</v>
      </c>
    </row>
    <row r="102" spans="1:4" ht="13.2">
      <c r="A102" s="305" t="s">
        <v>118</v>
      </c>
      <c r="B102" s="306"/>
      <c r="C102" s="62"/>
      <c r="D102" s="100">
        <f>D100+D101</f>
        <v>0</v>
      </c>
    </row>
    <row r="103" spans="1:4" ht="13.2">
      <c r="A103" s="101"/>
      <c r="B103" s="26"/>
      <c r="C103" s="26"/>
      <c r="D103" s="102"/>
    </row>
    <row r="104" spans="1:4" ht="27.6" customHeight="1">
      <c r="A104" s="264" t="s">
        <v>119</v>
      </c>
      <c r="B104" s="265"/>
      <c r="C104" s="265"/>
      <c r="D104" s="266"/>
    </row>
    <row r="105" spans="1:4" ht="13.2">
      <c r="A105" s="96">
        <v>4</v>
      </c>
      <c r="B105" s="70" t="s">
        <v>120</v>
      </c>
      <c r="C105" s="70" t="s">
        <v>65</v>
      </c>
      <c r="D105" s="97" t="s">
        <v>57</v>
      </c>
    </row>
    <row r="106" spans="1:4" ht="13.2">
      <c r="A106" s="98" t="s">
        <v>112</v>
      </c>
      <c r="B106" s="1" t="s">
        <v>121</v>
      </c>
      <c r="C106" s="63"/>
      <c r="D106" s="108">
        <f>D102</f>
        <v>0</v>
      </c>
    </row>
    <row r="107" spans="1:4" ht="13.8" thickBot="1">
      <c r="A107" s="275" t="s">
        <v>122</v>
      </c>
      <c r="B107" s="276"/>
      <c r="C107" s="116" t="s">
        <v>123</v>
      </c>
      <c r="D107" s="111">
        <f>SUM(D106:D106)</f>
        <v>0</v>
      </c>
    </row>
    <row r="108" spans="1:4" ht="13.8" thickBot="1">
      <c r="A108" s="25"/>
      <c r="B108" s="26"/>
      <c r="C108" s="26"/>
      <c r="D108" s="26"/>
    </row>
    <row r="109" spans="1:4" ht="13.2">
      <c r="A109" s="331" t="s">
        <v>124</v>
      </c>
      <c r="B109" s="332"/>
      <c r="C109" s="332"/>
      <c r="D109" s="333"/>
    </row>
    <row r="110" spans="1:4" ht="13.2">
      <c r="A110" s="96">
        <v>5</v>
      </c>
      <c r="B110" s="277" t="s">
        <v>125</v>
      </c>
      <c r="C110" s="277"/>
      <c r="D110" s="97" t="s">
        <v>57</v>
      </c>
    </row>
    <row r="111" spans="1:4" ht="13.2">
      <c r="A111" s="98" t="s">
        <v>35</v>
      </c>
      <c r="B111" s="272" t="s">
        <v>126</v>
      </c>
      <c r="C111" s="272"/>
      <c r="D111" s="108"/>
    </row>
    <row r="112" spans="1:4" ht="13.2">
      <c r="A112" s="98" t="s">
        <v>37</v>
      </c>
      <c r="B112" s="272" t="s">
        <v>59</v>
      </c>
      <c r="C112" s="272"/>
      <c r="D112" s="108"/>
    </row>
    <row r="113" spans="1:4" ht="13.2">
      <c r="A113" s="117"/>
      <c r="B113" s="306" t="s">
        <v>127</v>
      </c>
      <c r="C113" s="306"/>
      <c r="D113" s="100">
        <f>SUM(D111:D111)</f>
        <v>0</v>
      </c>
    </row>
    <row r="114" spans="1:4" ht="12.6" thickBot="1">
      <c r="A114" s="340" t="s">
        <v>128</v>
      </c>
      <c r="B114" s="341"/>
      <c r="C114" s="341"/>
      <c r="D114" s="342"/>
    </row>
    <row r="115" spans="1:4" ht="13.8" thickBot="1">
      <c r="A115" s="321"/>
      <c r="B115" s="322"/>
      <c r="C115" s="322"/>
      <c r="D115" s="322"/>
    </row>
    <row r="116" spans="1:4" ht="13.2">
      <c r="A116" s="343" t="s">
        <v>129</v>
      </c>
      <c r="B116" s="344"/>
      <c r="C116" s="344"/>
      <c r="D116" s="345"/>
    </row>
    <row r="117" spans="1:4" ht="13.2">
      <c r="A117" s="96">
        <v>6</v>
      </c>
      <c r="B117" s="70" t="s">
        <v>130</v>
      </c>
      <c r="C117" s="70" t="s">
        <v>65</v>
      </c>
      <c r="D117" s="97" t="s">
        <v>57</v>
      </c>
    </row>
    <row r="118" spans="1:4" ht="13.2">
      <c r="A118" s="98" t="s">
        <v>35</v>
      </c>
      <c r="B118" s="1" t="s">
        <v>31</v>
      </c>
      <c r="C118" s="61"/>
      <c r="D118" s="112">
        <f>(D28+D75+D85+D107+D113)*C118</f>
        <v>0</v>
      </c>
    </row>
    <row r="119" spans="1:4" ht="13.2">
      <c r="A119" s="98" t="s">
        <v>37</v>
      </c>
      <c r="B119" s="1" t="s">
        <v>32</v>
      </c>
      <c r="C119" s="61"/>
      <c r="D119" s="112">
        <f>(D28+D75+D85+D107+D113+D118)*C119</f>
        <v>0</v>
      </c>
    </row>
    <row r="120" spans="1:4" ht="13.2">
      <c r="A120" s="98" t="s">
        <v>40</v>
      </c>
      <c r="B120" s="1" t="s">
        <v>131</v>
      </c>
      <c r="C120" s="62"/>
      <c r="D120" s="121">
        <f>((D135+D118+D119)/(1-C120))*C120</f>
        <v>0</v>
      </c>
    </row>
    <row r="121" spans="1:4" ht="13.2">
      <c r="A121" s="219"/>
      <c r="B121" s="224" t="s">
        <v>132</v>
      </c>
      <c r="C121" s="61"/>
      <c r="D121" s="112">
        <f>((D135+D118+D119)/(1-C120))*C121</f>
        <v>0</v>
      </c>
    </row>
    <row r="122" spans="1:4" ht="13.2">
      <c r="A122" s="219"/>
      <c r="B122" s="224" t="s">
        <v>133</v>
      </c>
      <c r="C122" s="67"/>
      <c r="D122" s="112">
        <f>((D135+D118+D119)/(1-C120))*C122</f>
        <v>0</v>
      </c>
    </row>
    <row r="123" spans="1:4" ht="13.2">
      <c r="A123" s="219"/>
      <c r="B123" s="224" t="s">
        <v>134</v>
      </c>
      <c r="C123" s="61"/>
      <c r="D123" s="112">
        <f>((D135+D118+D119)/(1-C120))*C123</f>
        <v>0</v>
      </c>
    </row>
    <row r="124" spans="1:4" ht="13.2">
      <c r="A124" s="117"/>
      <c r="B124" s="71" t="s">
        <v>135</v>
      </c>
      <c r="C124" s="62"/>
      <c r="D124" s="100">
        <f>D118+D119+D120</f>
        <v>0</v>
      </c>
    </row>
    <row r="125" spans="1:4" ht="13.2">
      <c r="A125" s="32" t="s">
        <v>136</v>
      </c>
      <c r="B125" s="33"/>
      <c r="C125" s="33"/>
      <c r="D125" s="115"/>
    </row>
    <row r="126" spans="1:4" ht="13.8" thickBot="1">
      <c r="A126" s="118" t="s">
        <v>137</v>
      </c>
      <c r="B126" s="119"/>
      <c r="C126" s="119"/>
      <c r="D126" s="120"/>
    </row>
    <row r="127" spans="1:4">
      <c r="A127" s="122"/>
      <c r="B127" s="123"/>
      <c r="C127" s="123"/>
      <c r="D127" s="124"/>
    </row>
    <row r="128" spans="1:4" ht="13.2">
      <c r="A128" s="346" t="s">
        <v>138</v>
      </c>
      <c r="B128" s="347"/>
      <c r="C128" s="347"/>
      <c r="D128" s="348"/>
    </row>
    <row r="129" spans="1:4" ht="13.2">
      <c r="A129" s="117"/>
      <c r="B129" s="277" t="s">
        <v>139</v>
      </c>
      <c r="C129" s="277"/>
      <c r="D129" s="97" t="s">
        <v>4</v>
      </c>
    </row>
    <row r="130" spans="1:4" ht="13.2">
      <c r="A130" s="125" t="s">
        <v>35</v>
      </c>
      <c r="B130" s="278" t="s">
        <v>140</v>
      </c>
      <c r="C130" s="278"/>
      <c r="D130" s="108">
        <f>D28</f>
        <v>0</v>
      </c>
    </row>
    <row r="131" spans="1:4" ht="13.2">
      <c r="A131" s="125" t="s">
        <v>37</v>
      </c>
      <c r="B131" s="278" t="s">
        <v>141</v>
      </c>
      <c r="C131" s="278"/>
      <c r="D131" s="108">
        <f>D75</f>
        <v>0</v>
      </c>
    </row>
    <row r="132" spans="1:4" ht="13.2">
      <c r="A132" s="125" t="s">
        <v>40</v>
      </c>
      <c r="B132" s="278" t="s">
        <v>142</v>
      </c>
      <c r="C132" s="278"/>
      <c r="D132" s="108">
        <f>D85</f>
        <v>0</v>
      </c>
    </row>
    <row r="133" spans="1:4" ht="13.2">
      <c r="A133" s="125" t="s">
        <v>42</v>
      </c>
      <c r="B133" s="278" t="s">
        <v>143</v>
      </c>
      <c r="C133" s="278"/>
      <c r="D133" s="112">
        <f>D107</f>
        <v>0</v>
      </c>
    </row>
    <row r="134" spans="1:4" ht="13.2">
      <c r="A134" s="125" t="s">
        <v>44</v>
      </c>
      <c r="B134" s="278" t="s">
        <v>144</v>
      </c>
      <c r="C134" s="278"/>
      <c r="D134" s="108">
        <f>D113</f>
        <v>0</v>
      </c>
    </row>
    <row r="135" spans="1:4" ht="13.2">
      <c r="A135" s="305" t="s">
        <v>145</v>
      </c>
      <c r="B135" s="306"/>
      <c r="C135" s="306"/>
      <c r="D135" s="100">
        <f>SUM(D130:D134)</f>
        <v>0</v>
      </c>
    </row>
    <row r="136" spans="1:4" ht="13.2">
      <c r="A136" s="125" t="s">
        <v>80</v>
      </c>
      <c r="B136" s="320" t="s">
        <v>146</v>
      </c>
      <c r="C136" s="320"/>
      <c r="D136" s="108">
        <f>D124</f>
        <v>0</v>
      </c>
    </row>
    <row r="137" spans="1:4" ht="13.8" thickBot="1">
      <c r="A137" s="275" t="s">
        <v>147</v>
      </c>
      <c r="B137" s="276"/>
      <c r="C137" s="276"/>
      <c r="D137" s="111">
        <f>TRUNC((D135+D136),2)</f>
        <v>0</v>
      </c>
    </row>
    <row r="138" spans="1:4">
      <c r="A138" s="254" t="s">
        <v>148</v>
      </c>
      <c r="B138" s="254"/>
      <c r="C138" s="254"/>
      <c r="D138" s="254"/>
    </row>
    <row r="142" spans="1:4">
      <c r="C142" s="34"/>
    </row>
  </sheetData>
  <sheetProtection formatCells="0" formatColumns="0" formatRows="0" insertColumns="0" insertRows="0"/>
  <mergeCells count="75">
    <mergeCell ref="B136:C136"/>
    <mergeCell ref="A137:C137"/>
    <mergeCell ref="A138:D138"/>
    <mergeCell ref="B130:C130"/>
    <mergeCell ref="B131:C131"/>
    <mergeCell ref="B132:C132"/>
    <mergeCell ref="B133:C133"/>
    <mergeCell ref="B134:C134"/>
    <mergeCell ref="A135:C135"/>
    <mergeCell ref="B113:C113"/>
    <mergeCell ref="A114:D114"/>
    <mergeCell ref="A115:D115"/>
    <mergeCell ref="A116:D116"/>
    <mergeCell ref="A128:D128"/>
    <mergeCell ref="B129:C129"/>
    <mergeCell ref="A104:D104"/>
    <mergeCell ref="A107:B107"/>
    <mergeCell ref="A109:D109"/>
    <mergeCell ref="B110:C110"/>
    <mergeCell ref="B111:C111"/>
    <mergeCell ref="B112:C112"/>
    <mergeCell ref="A86:D86"/>
    <mergeCell ref="A88:D88"/>
    <mergeCell ref="A90:D90"/>
    <mergeCell ref="A92:D92"/>
    <mergeCell ref="A100:B100"/>
    <mergeCell ref="A102:B102"/>
    <mergeCell ref="A68:D68"/>
    <mergeCell ref="A69:D69"/>
    <mergeCell ref="A70:D70"/>
    <mergeCell ref="A75:B75"/>
    <mergeCell ref="A77:D77"/>
    <mergeCell ref="A85:B85"/>
    <mergeCell ref="C62:D62"/>
    <mergeCell ref="C63:D63"/>
    <mergeCell ref="C64:D64"/>
    <mergeCell ref="C65:D65"/>
    <mergeCell ref="C66:D66"/>
    <mergeCell ref="A67:D67"/>
    <mergeCell ref="A43:D43"/>
    <mergeCell ref="A53:B53"/>
    <mergeCell ref="A54:D54"/>
    <mergeCell ref="A55:D55"/>
    <mergeCell ref="A56:D56"/>
    <mergeCell ref="A58:D58"/>
    <mergeCell ref="A32:D32"/>
    <mergeCell ref="A36:B36"/>
    <mergeCell ref="A38:B38"/>
    <mergeCell ref="A39:D39"/>
    <mergeCell ref="A40:D40"/>
    <mergeCell ref="A41:D41"/>
    <mergeCell ref="B26:C26"/>
    <mergeCell ref="B27:C27"/>
    <mergeCell ref="A28:C28"/>
    <mergeCell ref="A29:D29"/>
    <mergeCell ref="A30:D30"/>
    <mergeCell ref="A31:D31"/>
    <mergeCell ref="B19:C19"/>
    <mergeCell ref="B20:C20"/>
    <mergeCell ref="B21:C21"/>
    <mergeCell ref="B22:C22"/>
    <mergeCell ref="A24:D24"/>
    <mergeCell ref="B25:C25"/>
    <mergeCell ref="B12:C12"/>
    <mergeCell ref="B13:C13"/>
    <mergeCell ref="B14:C14"/>
    <mergeCell ref="A16:D16"/>
    <mergeCell ref="A17:D17"/>
    <mergeCell ref="B18:C18"/>
    <mergeCell ref="A7:B7"/>
    <mergeCell ref="C7:D7"/>
    <mergeCell ref="A8:B8"/>
    <mergeCell ref="C8:D8"/>
    <mergeCell ref="B10:C10"/>
    <mergeCell ref="B11:C11"/>
  </mergeCells>
  <pageMargins left="0" right="0" top="0" bottom="0" header="0" footer="0"/>
  <pageSetup paperSize="9" scale="99" orientation="portrait" r:id="rId1"/>
  <headerFooter>
    <oddHeader>&amp;CLOGOTIPO E IDENTIFICAÇÃO DA LICITANTE (RAZÃO SOCIAL, CNPJ, ENDEREÇO, TELEFONE, E ETC.)</oddHeader>
  </headerFooter>
  <ignoredErrors>
    <ignoredError sqref="D37" formula="1"/>
    <ignoredError sqref="D60:D6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468A-12AB-446C-9DC2-5058A2BD90C7}">
  <dimension ref="A1:D142"/>
  <sheetViews>
    <sheetView showGridLines="0" topLeftCell="A35" zoomScale="160" zoomScaleNormal="160" zoomScaleSheetLayoutView="100" workbookViewId="0">
      <selection activeCell="D22" sqref="D22"/>
    </sheetView>
  </sheetViews>
  <sheetFormatPr defaultColWidth="8.88671875" defaultRowHeight="11.4"/>
  <cols>
    <col min="1" max="1" width="5" style="21" customWidth="1"/>
    <col min="2" max="2" width="40.109375" style="21" customWidth="1"/>
    <col min="3" max="3" width="18" style="21" customWidth="1"/>
    <col min="4" max="4" width="20.44140625" style="21" customWidth="1"/>
    <col min="5" max="5" width="17.33203125" style="21" customWidth="1"/>
    <col min="6" max="16384" width="8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3.8" thickBot="1">
      <c r="A9" s="23"/>
      <c r="B9" s="23"/>
      <c r="C9" s="23"/>
      <c r="D9" s="23"/>
    </row>
    <row r="10" spans="1:4" ht="13.2">
      <c r="A10" s="82" t="s">
        <v>35</v>
      </c>
      <c r="B10" s="295" t="s">
        <v>36</v>
      </c>
      <c r="C10" s="295"/>
      <c r="D10" s="83"/>
    </row>
    <row r="11" spans="1:4" ht="13.2">
      <c r="A11" s="84" t="s">
        <v>37</v>
      </c>
      <c r="B11" s="230" t="s">
        <v>38</v>
      </c>
      <c r="C11" s="230"/>
      <c r="D11" s="85" t="s">
        <v>39</v>
      </c>
    </row>
    <row r="12" spans="1:4" ht="13.2">
      <c r="A12" s="84" t="s">
        <v>40</v>
      </c>
      <c r="B12" s="230" t="s">
        <v>41</v>
      </c>
      <c r="C12" s="230"/>
      <c r="D12" s="86"/>
    </row>
    <row r="13" spans="1:4" ht="13.2">
      <c r="A13" s="84" t="s">
        <v>42</v>
      </c>
      <c r="B13" s="301" t="s">
        <v>43</v>
      </c>
      <c r="C13" s="302"/>
      <c r="D13" s="86"/>
    </row>
    <row r="14" spans="1:4" ht="13.8" thickBot="1">
      <c r="A14" s="87" t="s">
        <v>44</v>
      </c>
      <c r="B14" s="232" t="s">
        <v>45</v>
      </c>
      <c r="C14" s="232"/>
      <c r="D14" s="88">
        <v>12</v>
      </c>
    </row>
    <row r="15" spans="1:4">
      <c r="A15" s="89"/>
      <c r="B15" s="90"/>
      <c r="C15" s="91"/>
      <c r="D15" s="92"/>
    </row>
    <row r="16" spans="1:4" ht="28.2" customHeight="1">
      <c r="A16" s="314" t="s">
        <v>46</v>
      </c>
      <c r="B16" s="315"/>
      <c r="C16" s="315"/>
      <c r="D16" s="316"/>
    </row>
    <row r="17" spans="1:4" ht="13.2">
      <c r="A17" s="307" t="s">
        <v>47</v>
      </c>
      <c r="B17" s="285"/>
      <c r="C17" s="285"/>
      <c r="D17" s="308"/>
    </row>
    <row r="18" spans="1:4" ht="13.2">
      <c r="A18" s="84">
        <v>1</v>
      </c>
      <c r="B18" s="230" t="s">
        <v>48</v>
      </c>
      <c r="C18" s="230"/>
      <c r="D18" s="22" t="s">
        <v>49</v>
      </c>
    </row>
    <row r="19" spans="1:4" ht="13.2">
      <c r="A19" s="84">
        <v>2</v>
      </c>
      <c r="B19" s="230" t="s">
        <v>50</v>
      </c>
      <c r="C19" s="230"/>
      <c r="D19" s="435" t="s">
        <v>206</v>
      </c>
    </row>
    <row r="20" spans="1:4" ht="13.2">
      <c r="A20" s="84">
        <v>3</v>
      </c>
      <c r="B20" s="230" t="s">
        <v>52</v>
      </c>
      <c r="C20" s="230"/>
      <c r="D20" s="57"/>
    </row>
    <row r="21" spans="1:4" ht="26.4">
      <c r="A21" s="84">
        <v>4</v>
      </c>
      <c r="B21" s="230" t="s">
        <v>53</v>
      </c>
      <c r="C21" s="230"/>
      <c r="D21" s="22" t="s">
        <v>207</v>
      </c>
    </row>
    <row r="22" spans="1:4" ht="13.8" thickBot="1">
      <c r="A22" s="87">
        <v>5</v>
      </c>
      <c r="B22" s="232" t="s">
        <v>54</v>
      </c>
      <c r="C22" s="232"/>
      <c r="D22" s="95"/>
    </row>
    <row r="23" spans="1:4" ht="13.8" thickBot="1">
      <c r="A23" s="23"/>
      <c r="B23" s="23"/>
      <c r="C23" s="23"/>
      <c r="D23" s="24"/>
    </row>
    <row r="24" spans="1:4" ht="13.2">
      <c r="A24" s="279" t="s">
        <v>55</v>
      </c>
      <c r="B24" s="280"/>
      <c r="C24" s="280"/>
      <c r="D24" s="281"/>
    </row>
    <row r="25" spans="1:4" ht="13.2">
      <c r="A25" s="96">
        <v>1</v>
      </c>
      <c r="B25" s="285" t="s">
        <v>56</v>
      </c>
      <c r="C25" s="285"/>
      <c r="D25" s="97" t="s">
        <v>57</v>
      </c>
    </row>
    <row r="26" spans="1:4" ht="13.2">
      <c r="A26" s="98" t="s">
        <v>35</v>
      </c>
      <c r="B26" s="230" t="s">
        <v>58</v>
      </c>
      <c r="C26" s="230"/>
      <c r="D26" s="99"/>
    </row>
    <row r="27" spans="1:4" ht="13.2">
      <c r="A27" s="98" t="s">
        <v>37</v>
      </c>
      <c r="B27" s="230" t="s">
        <v>59</v>
      </c>
      <c r="C27" s="230"/>
      <c r="D27" s="99"/>
    </row>
    <row r="28" spans="1:4" ht="13.2">
      <c r="A28" s="309" t="s">
        <v>60</v>
      </c>
      <c r="B28" s="310"/>
      <c r="C28" s="311"/>
      <c r="D28" s="100">
        <f>SUM(D26:D27)</f>
        <v>0</v>
      </c>
    </row>
    <row r="29" spans="1:4" ht="24.6" customHeight="1" thickBot="1">
      <c r="A29" s="317" t="s">
        <v>61</v>
      </c>
      <c r="B29" s="318"/>
      <c r="C29" s="318"/>
      <c r="D29" s="319"/>
    </row>
    <row r="30" spans="1:4" ht="13.8" thickBot="1">
      <c r="A30" s="291"/>
      <c r="B30" s="292"/>
      <c r="C30" s="292"/>
      <c r="D30" s="292"/>
    </row>
    <row r="31" spans="1:4" ht="13.2">
      <c r="A31" s="282" t="s">
        <v>62</v>
      </c>
      <c r="B31" s="283"/>
      <c r="C31" s="283"/>
      <c r="D31" s="284"/>
    </row>
    <row r="32" spans="1:4" ht="13.2">
      <c r="A32" s="293" t="s">
        <v>63</v>
      </c>
      <c r="B32" s="292"/>
      <c r="C32" s="292"/>
      <c r="D32" s="294"/>
    </row>
    <row r="33" spans="1:4" ht="26.4">
      <c r="A33" s="96" t="s">
        <v>19</v>
      </c>
      <c r="B33" s="70" t="s">
        <v>64</v>
      </c>
      <c r="C33" s="70" t="s">
        <v>65</v>
      </c>
      <c r="D33" s="97" t="s">
        <v>57</v>
      </c>
    </row>
    <row r="34" spans="1:4" ht="13.2">
      <c r="A34" s="98" t="s">
        <v>35</v>
      </c>
      <c r="B34" s="1" t="s">
        <v>66</v>
      </c>
      <c r="C34" s="59"/>
      <c r="D34" s="103">
        <f>C34*D28</f>
        <v>0</v>
      </c>
    </row>
    <row r="35" spans="1:4" ht="26.4">
      <c r="A35" s="98" t="s">
        <v>37</v>
      </c>
      <c r="B35" s="1" t="s">
        <v>67</v>
      </c>
      <c r="C35" s="59"/>
      <c r="D35" s="103">
        <f>D28*C35</f>
        <v>0</v>
      </c>
    </row>
    <row r="36" spans="1:4" ht="13.2">
      <c r="A36" s="305" t="s">
        <v>68</v>
      </c>
      <c r="B36" s="306"/>
      <c r="C36" s="60"/>
      <c r="D36" s="104">
        <f>SUM(D34:D35)</f>
        <v>0</v>
      </c>
    </row>
    <row r="37" spans="1:4" ht="26.4">
      <c r="A37" s="98" t="s">
        <v>40</v>
      </c>
      <c r="B37" s="1" t="s">
        <v>69</v>
      </c>
      <c r="C37" s="59"/>
      <c r="D37" s="103">
        <f>D28*C37</f>
        <v>0</v>
      </c>
    </row>
    <row r="38" spans="1:4" ht="13.2">
      <c r="A38" s="267" t="s">
        <v>70</v>
      </c>
      <c r="B38" s="268"/>
      <c r="C38" s="60"/>
      <c r="D38" s="104">
        <f>SUM(D36:D37)</f>
        <v>0</v>
      </c>
    </row>
    <row r="39" spans="1:4" ht="44.4" customHeight="1">
      <c r="A39" s="255" t="s">
        <v>71</v>
      </c>
      <c r="B39" s="256"/>
      <c r="C39" s="256"/>
      <c r="D39" s="257"/>
    </row>
    <row r="40" spans="1:4" ht="27.6" customHeight="1">
      <c r="A40" s="258" t="s">
        <v>72</v>
      </c>
      <c r="B40" s="259"/>
      <c r="C40" s="259"/>
      <c r="D40" s="260"/>
    </row>
    <row r="41" spans="1:4" ht="13.2">
      <c r="A41" s="261"/>
      <c r="B41" s="262"/>
      <c r="C41" s="262"/>
      <c r="D41" s="263"/>
    </row>
    <row r="42" spans="1:4" ht="13.2">
      <c r="A42" s="101"/>
      <c r="B42" s="26"/>
      <c r="C42" s="26"/>
      <c r="D42" s="102"/>
    </row>
    <row r="43" spans="1:4" ht="27.6" customHeight="1">
      <c r="A43" s="264" t="s">
        <v>73</v>
      </c>
      <c r="B43" s="265"/>
      <c r="C43" s="265"/>
      <c r="D43" s="266"/>
    </row>
    <row r="44" spans="1:4" ht="13.2">
      <c r="A44" s="96" t="s">
        <v>20</v>
      </c>
      <c r="B44" s="70" t="s">
        <v>74</v>
      </c>
      <c r="C44" s="70" t="s">
        <v>65</v>
      </c>
      <c r="D44" s="97" t="s">
        <v>57</v>
      </c>
    </row>
    <row r="45" spans="1:4" ht="13.2">
      <c r="A45" s="98" t="s">
        <v>35</v>
      </c>
      <c r="B45" s="1" t="s">
        <v>75</v>
      </c>
      <c r="C45" s="2">
        <v>0.2</v>
      </c>
      <c r="D45" s="108">
        <f>D28*C45</f>
        <v>0</v>
      </c>
    </row>
    <row r="46" spans="1:4" ht="13.2">
      <c r="A46" s="98" t="s">
        <v>37</v>
      </c>
      <c r="B46" s="1" t="s">
        <v>76</v>
      </c>
      <c r="C46" s="4">
        <v>2.5000000000000001E-2</v>
      </c>
      <c r="D46" s="108">
        <f>D28*C46</f>
        <v>0</v>
      </c>
    </row>
    <row r="47" spans="1:4" ht="13.2">
      <c r="A47" s="98" t="s">
        <v>40</v>
      </c>
      <c r="B47" s="1" t="s">
        <v>77</v>
      </c>
      <c r="C47" s="61"/>
      <c r="D47" s="108">
        <f>D28*C47</f>
        <v>0</v>
      </c>
    </row>
    <row r="48" spans="1:4" ht="13.2">
      <c r="A48" s="98" t="s">
        <v>42</v>
      </c>
      <c r="B48" s="1" t="s">
        <v>78</v>
      </c>
      <c r="C48" s="4">
        <v>1.4999999999999999E-2</v>
      </c>
      <c r="D48" s="108">
        <f>D28*C48</f>
        <v>0</v>
      </c>
    </row>
    <row r="49" spans="1:4" ht="13.2">
      <c r="A49" s="98" t="s">
        <v>44</v>
      </c>
      <c r="B49" s="1" t="s">
        <v>79</v>
      </c>
      <c r="C49" s="4">
        <v>0.01</v>
      </c>
      <c r="D49" s="108">
        <f>D28*C49</f>
        <v>0</v>
      </c>
    </row>
    <row r="50" spans="1:4" ht="13.2">
      <c r="A50" s="98" t="s">
        <v>80</v>
      </c>
      <c r="B50" s="1" t="s">
        <v>81</v>
      </c>
      <c r="C50" s="2">
        <v>6.0000000000000001E-3</v>
      </c>
      <c r="D50" s="108">
        <f>D28*C50</f>
        <v>0</v>
      </c>
    </row>
    <row r="51" spans="1:4" ht="13.2">
      <c r="A51" s="98" t="s">
        <v>82</v>
      </c>
      <c r="B51" s="1" t="s">
        <v>83</v>
      </c>
      <c r="C51" s="2">
        <v>2E-3</v>
      </c>
      <c r="D51" s="108">
        <f>D28*C51</f>
        <v>0</v>
      </c>
    </row>
    <row r="52" spans="1:4" ht="13.2">
      <c r="A52" s="98" t="s">
        <v>84</v>
      </c>
      <c r="B52" s="1" t="s">
        <v>85</v>
      </c>
      <c r="C52" s="4">
        <v>0.08</v>
      </c>
      <c r="D52" s="108">
        <f>D28*C52</f>
        <v>0</v>
      </c>
    </row>
    <row r="53" spans="1:4" ht="13.2">
      <c r="A53" s="267" t="s">
        <v>86</v>
      </c>
      <c r="B53" s="268"/>
      <c r="C53" s="62"/>
      <c r="D53" s="100">
        <f>SUM(D45:D52)</f>
        <v>0</v>
      </c>
    </row>
    <row r="54" spans="1:4" ht="25.8" customHeight="1">
      <c r="A54" s="255" t="s">
        <v>87</v>
      </c>
      <c r="B54" s="256"/>
      <c r="C54" s="256"/>
      <c r="D54" s="257"/>
    </row>
    <row r="55" spans="1:4" ht="28.2" customHeight="1">
      <c r="A55" s="258" t="s">
        <v>88</v>
      </c>
      <c r="B55" s="259"/>
      <c r="C55" s="259"/>
      <c r="D55" s="260"/>
    </row>
    <row r="56" spans="1:4" ht="26.4" customHeight="1">
      <c r="A56" s="261" t="s">
        <v>89</v>
      </c>
      <c r="B56" s="262"/>
      <c r="C56" s="262"/>
      <c r="D56" s="263"/>
    </row>
    <row r="57" spans="1:4" ht="13.2">
      <c r="A57" s="101"/>
      <c r="B57" s="26"/>
      <c r="C57" s="26"/>
      <c r="D57" s="102"/>
    </row>
    <row r="58" spans="1:4" ht="13.2">
      <c r="A58" s="264" t="s">
        <v>90</v>
      </c>
      <c r="B58" s="265"/>
      <c r="C58" s="265"/>
      <c r="D58" s="266"/>
    </row>
    <row r="59" spans="1:4" ht="26.4">
      <c r="A59" s="96" t="s">
        <v>91</v>
      </c>
      <c r="B59" s="70" t="s">
        <v>92</v>
      </c>
      <c r="C59" s="70" t="s">
        <v>93</v>
      </c>
      <c r="D59" s="97" t="s">
        <v>94</v>
      </c>
    </row>
    <row r="60" spans="1:4" ht="13.2">
      <c r="A60" s="98" t="s">
        <v>35</v>
      </c>
      <c r="B60" s="27" t="s">
        <v>95</v>
      </c>
      <c r="C60" s="58"/>
      <c r="D60" s="99">
        <f>IF((C60*22*2)-(D26*6%)&gt;0,(C60*22*2)-(D26*6%),0)</f>
        <v>0</v>
      </c>
    </row>
    <row r="61" spans="1:4" ht="13.2">
      <c r="A61" s="98" t="s">
        <v>37</v>
      </c>
      <c r="B61" s="19" t="s">
        <v>96</v>
      </c>
      <c r="C61" s="58"/>
      <c r="D61" s="99">
        <f>C61*22</f>
        <v>0</v>
      </c>
    </row>
    <row r="62" spans="1:4" ht="13.2">
      <c r="A62" s="98" t="s">
        <v>40</v>
      </c>
      <c r="B62" s="20" t="s">
        <v>97</v>
      </c>
      <c r="C62" s="286"/>
      <c r="D62" s="287"/>
    </row>
    <row r="63" spans="1:4" ht="13.2">
      <c r="A63" s="98" t="s">
        <v>42</v>
      </c>
      <c r="B63" s="20" t="s">
        <v>98</v>
      </c>
      <c r="C63" s="273"/>
      <c r="D63" s="274"/>
    </row>
    <row r="64" spans="1:4" ht="13.2">
      <c r="A64" s="98" t="s">
        <v>44</v>
      </c>
      <c r="B64" s="20" t="s">
        <v>99</v>
      </c>
      <c r="C64" s="273"/>
      <c r="D64" s="274"/>
    </row>
    <row r="65" spans="1:4" ht="13.2">
      <c r="A65" s="98" t="s">
        <v>80</v>
      </c>
      <c r="B65" s="223" t="s">
        <v>189</v>
      </c>
      <c r="C65" s="312"/>
      <c r="D65" s="313"/>
    </row>
    <row r="66" spans="1:4" ht="13.2">
      <c r="A66" s="109"/>
      <c r="B66" s="71" t="s">
        <v>100</v>
      </c>
      <c r="C66" s="303">
        <f>D60+D61+C62+C63+C64+C65</f>
        <v>0</v>
      </c>
      <c r="D66" s="304"/>
    </row>
    <row r="67" spans="1:4" ht="22.8" customHeight="1">
      <c r="A67" s="326" t="s">
        <v>191</v>
      </c>
      <c r="B67" s="327"/>
      <c r="C67" s="327"/>
      <c r="D67" s="327"/>
    </row>
    <row r="68" spans="1:4" ht="22.8" customHeight="1">
      <c r="A68" s="337" t="s">
        <v>190</v>
      </c>
      <c r="B68" s="338"/>
      <c r="C68" s="338"/>
      <c r="D68" s="339"/>
    </row>
    <row r="69" spans="1:4">
      <c r="A69" s="288"/>
      <c r="B69" s="289"/>
      <c r="C69" s="289"/>
      <c r="D69" s="290"/>
    </row>
    <row r="70" spans="1:4" ht="27" customHeight="1">
      <c r="A70" s="264" t="s">
        <v>101</v>
      </c>
      <c r="B70" s="265"/>
      <c r="C70" s="265"/>
      <c r="D70" s="266"/>
    </row>
    <row r="71" spans="1:4" ht="26.4">
      <c r="A71" s="96">
        <v>2</v>
      </c>
      <c r="B71" s="70" t="s">
        <v>102</v>
      </c>
      <c r="C71" s="70" t="s">
        <v>65</v>
      </c>
      <c r="D71" s="97" t="s">
        <v>57</v>
      </c>
    </row>
    <row r="72" spans="1:4" ht="26.4">
      <c r="A72" s="98" t="s">
        <v>19</v>
      </c>
      <c r="B72" s="1" t="s">
        <v>64</v>
      </c>
      <c r="C72" s="63"/>
      <c r="D72" s="108">
        <f>D38</f>
        <v>0</v>
      </c>
    </row>
    <row r="73" spans="1:4" ht="13.2">
      <c r="A73" s="98" t="s">
        <v>20</v>
      </c>
      <c r="B73" s="1" t="s">
        <v>74</v>
      </c>
      <c r="C73" s="63"/>
      <c r="D73" s="108">
        <f>D53</f>
        <v>0</v>
      </c>
    </row>
    <row r="74" spans="1:4" ht="13.2">
      <c r="A74" s="98" t="s">
        <v>91</v>
      </c>
      <c r="B74" s="1" t="s">
        <v>92</v>
      </c>
      <c r="C74" s="63"/>
      <c r="D74" s="108">
        <f>C66</f>
        <v>0</v>
      </c>
    </row>
    <row r="75" spans="1:4" ht="13.8" thickBot="1">
      <c r="A75" s="275" t="s">
        <v>103</v>
      </c>
      <c r="B75" s="276"/>
      <c r="C75" s="110"/>
      <c r="D75" s="111">
        <f>SUM(D72:D74)</f>
        <v>0</v>
      </c>
    </row>
    <row r="76" spans="1:4" ht="12" thickBot="1">
      <c r="A76" s="28"/>
      <c r="B76" s="29"/>
      <c r="C76" s="29"/>
      <c r="D76" s="29"/>
    </row>
    <row r="77" spans="1:4" ht="29.4" customHeight="1">
      <c r="A77" s="331" t="s">
        <v>104</v>
      </c>
      <c r="B77" s="332"/>
      <c r="C77" s="332"/>
      <c r="D77" s="333"/>
    </row>
    <row r="78" spans="1:4" ht="13.2">
      <c r="A78" s="96">
        <v>3</v>
      </c>
      <c r="B78" s="70" t="s">
        <v>105</v>
      </c>
      <c r="C78" s="70" t="s">
        <v>65</v>
      </c>
      <c r="D78" s="97" t="s">
        <v>57</v>
      </c>
    </row>
    <row r="79" spans="1:4" ht="13.2">
      <c r="A79" s="98" t="s">
        <v>35</v>
      </c>
      <c r="B79" s="20" t="s">
        <v>106</v>
      </c>
      <c r="C79" s="65"/>
      <c r="D79" s="108">
        <f t="shared" ref="D79:D84" si="0">D$28*C79</f>
        <v>0</v>
      </c>
    </row>
    <row r="80" spans="1:4" s="55" customFormat="1" ht="62.4">
      <c r="A80" s="84" t="s">
        <v>37</v>
      </c>
      <c r="B80" s="20" t="s">
        <v>182</v>
      </c>
      <c r="C80" s="64"/>
      <c r="D80" s="112">
        <f t="shared" si="0"/>
        <v>0</v>
      </c>
    </row>
    <row r="81" spans="1:4" s="56" customFormat="1" ht="62.4">
      <c r="A81" s="84" t="s">
        <v>40</v>
      </c>
      <c r="B81" s="22" t="s">
        <v>183</v>
      </c>
      <c r="C81" s="64"/>
      <c r="D81" s="112">
        <f t="shared" si="0"/>
        <v>0</v>
      </c>
    </row>
    <row r="82" spans="1:4" ht="13.2">
      <c r="A82" s="98" t="s">
        <v>42</v>
      </c>
      <c r="B82" s="20" t="s">
        <v>107</v>
      </c>
      <c r="C82" s="30">
        <v>1.9400000000000001E-2</v>
      </c>
      <c r="D82" s="108">
        <f t="shared" si="0"/>
        <v>0</v>
      </c>
    </row>
    <row r="83" spans="1:4" s="55" customFormat="1" ht="62.4">
      <c r="A83" s="84" t="s">
        <v>44</v>
      </c>
      <c r="B83" s="20" t="s">
        <v>184</v>
      </c>
      <c r="C83" s="64"/>
      <c r="D83" s="112">
        <f t="shared" si="0"/>
        <v>0</v>
      </c>
    </row>
    <row r="84" spans="1:4" s="55" customFormat="1" ht="62.4">
      <c r="A84" s="84" t="s">
        <v>80</v>
      </c>
      <c r="B84" s="20" t="s">
        <v>185</v>
      </c>
      <c r="C84" s="64"/>
      <c r="D84" s="112">
        <f t="shared" si="0"/>
        <v>0</v>
      </c>
    </row>
    <row r="85" spans="1:4" ht="13.2">
      <c r="A85" s="305" t="s">
        <v>108</v>
      </c>
      <c r="B85" s="306"/>
      <c r="C85" s="113"/>
      <c r="D85" s="100">
        <f>SUM(D79:D84)</f>
        <v>0</v>
      </c>
    </row>
    <row r="86" spans="1:4" ht="59.4" customHeight="1" thickBot="1">
      <c r="A86" s="323" t="s">
        <v>109</v>
      </c>
      <c r="B86" s="324"/>
      <c r="C86" s="324"/>
      <c r="D86" s="325"/>
    </row>
    <row r="87" spans="1:4" ht="13.8" thickBot="1">
      <c r="A87" s="25"/>
      <c r="B87" s="26"/>
      <c r="C87" s="26"/>
      <c r="D87" s="26"/>
    </row>
    <row r="88" spans="1:4" ht="13.2">
      <c r="A88" s="331" t="s">
        <v>110</v>
      </c>
      <c r="B88" s="332"/>
      <c r="C88" s="332"/>
      <c r="D88" s="333"/>
    </row>
    <row r="89" spans="1:4">
      <c r="A89" s="114"/>
      <c r="D89" s="115"/>
    </row>
    <row r="90" spans="1:4" ht="62.4" customHeight="1">
      <c r="A90" s="349" t="s">
        <v>111</v>
      </c>
      <c r="B90" s="350"/>
      <c r="C90" s="350"/>
      <c r="D90" s="351"/>
    </row>
    <row r="91" spans="1:4" ht="13.2">
      <c r="A91" s="105"/>
      <c r="B91" s="106"/>
      <c r="C91" s="106"/>
      <c r="D91" s="107"/>
    </row>
    <row r="92" spans="1:4" ht="13.2">
      <c r="A92" s="264" t="s">
        <v>26</v>
      </c>
      <c r="B92" s="265"/>
      <c r="C92" s="265"/>
      <c r="D92" s="266"/>
    </row>
    <row r="93" spans="1:4" ht="13.2">
      <c r="A93" s="96" t="s">
        <v>112</v>
      </c>
      <c r="B93" s="70" t="s">
        <v>113</v>
      </c>
      <c r="C93" s="70" t="s">
        <v>65</v>
      </c>
      <c r="D93" s="97" t="s">
        <v>57</v>
      </c>
    </row>
    <row r="94" spans="1:4" ht="39.6">
      <c r="A94" s="98" t="s">
        <v>35</v>
      </c>
      <c r="B94" s="1" t="s">
        <v>114</v>
      </c>
      <c r="C94" s="31">
        <v>9.9400000000000002E-2</v>
      </c>
      <c r="D94" s="108">
        <f t="shared" ref="D94:D99" si="1">D$28*C94</f>
        <v>0</v>
      </c>
    </row>
    <row r="95" spans="1:4" ht="13.2">
      <c r="A95" s="98" t="s">
        <v>37</v>
      </c>
      <c r="B95" s="1" t="s">
        <v>27</v>
      </c>
      <c r="C95" s="61"/>
      <c r="D95" s="108">
        <f t="shared" si="1"/>
        <v>0</v>
      </c>
    </row>
    <row r="96" spans="1:4" ht="13.2">
      <c r="A96" s="98" t="s">
        <v>40</v>
      </c>
      <c r="B96" s="1" t="s">
        <v>28</v>
      </c>
      <c r="C96" s="61"/>
      <c r="D96" s="108">
        <f t="shared" si="1"/>
        <v>0</v>
      </c>
    </row>
    <row r="97" spans="1:4" ht="26.4">
      <c r="A97" s="98" t="s">
        <v>42</v>
      </c>
      <c r="B97" s="1" t="s">
        <v>29</v>
      </c>
      <c r="C97" s="61"/>
      <c r="D97" s="108">
        <f t="shared" si="1"/>
        <v>0</v>
      </c>
    </row>
    <row r="98" spans="1:4" ht="26.4">
      <c r="A98" s="98" t="s">
        <v>44</v>
      </c>
      <c r="B98" s="1" t="s">
        <v>30</v>
      </c>
      <c r="C98" s="61"/>
      <c r="D98" s="108">
        <f t="shared" si="1"/>
        <v>0</v>
      </c>
    </row>
    <row r="99" spans="1:4" ht="13.2">
      <c r="A99" s="98" t="s">
        <v>80</v>
      </c>
      <c r="B99" s="1" t="s">
        <v>115</v>
      </c>
      <c r="C99" s="61"/>
      <c r="D99" s="108">
        <f t="shared" si="1"/>
        <v>0</v>
      </c>
    </row>
    <row r="100" spans="1:4" ht="13.2">
      <c r="A100" s="305" t="s">
        <v>116</v>
      </c>
      <c r="B100" s="306"/>
      <c r="C100" s="62"/>
      <c r="D100" s="100">
        <f>SUM(D94:D99)</f>
        <v>0</v>
      </c>
    </row>
    <row r="101" spans="1:4" ht="26.4">
      <c r="A101" s="84" t="s">
        <v>82</v>
      </c>
      <c r="B101" s="1" t="s">
        <v>117</v>
      </c>
      <c r="C101" s="66"/>
      <c r="D101" s="112">
        <f>C101*D28</f>
        <v>0</v>
      </c>
    </row>
    <row r="102" spans="1:4" ht="13.2">
      <c r="A102" s="305" t="s">
        <v>118</v>
      </c>
      <c r="B102" s="306"/>
      <c r="C102" s="62"/>
      <c r="D102" s="100">
        <f>D100+D101</f>
        <v>0</v>
      </c>
    </row>
    <row r="103" spans="1:4" ht="13.2">
      <c r="A103" s="101"/>
      <c r="B103" s="26"/>
      <c r="C103" s="26"/>
      <c r="D103" s="102"/>
    </row>
    <row r="104" spans="1:4" ht="27.6" customHeight="1">
      <c r="A104" s="264" t="s">
        <v>119</v>
      </c>
      <c r="B104" s="265"/>
      <c r="C104" s="265"/>
      <c r="D104" s="266"/>
    </row>
    <row r="105" spans="1:4" ht="13.2">
      <c r="A105" s="96">
        <v>4</v>
      </c>
      <c r="B105" s="70" t="s">
        <v>120</v>
      </c>
      <c r="C105" s="70" t="s">
        <v>65</v>
      </c>
      <c r="D105" s="97" t="s">
        <v>57</v>
      </c>
    </row>
    <row r="106" spans="1:4" ht="13.2">
      <c r="A106" s="98" t="s">
        <v>112</v>
      </c>
      <c r="B106" s="1" t="s">
        <v>121</v>
      </c>
      <c r="C106" s="63"/>
      <c r="D106" s="108">
        <f>D102</f>
        <v>0</v>
      </c>
    </row>
    <row r="107" spans="1:4" ht="13.8" thickBot="1">
      <c r="A107" s="275" t="s">
        <v>122</v>
      </c>
      <c r="B107" s="276"/>
      <c r="C107" s="116" t="s">
        <v>123</v>
      </c>
      <c r="D107" s="111">
        <f>SUM(D106:D106)</f>
        <v>0</v>
      </c>
    </row>
    <row r="108" spans="1:4" ht="13.8" thickBot="1">
      <c r="A108" s="25"/>
      <c r="B108" s="26"/>
      <c r="C108" s="26"/>
      <c r="D108" s="26"/>
    </row>
    <row r="109" spans="1:4" ht="13.2">
      <c r="A109" s="331" t="s">
        <v>124</v>
      </c>
      <c r="B109" s="332"/>
      <c r="C109" s="332"/>
      <c r="D109" s="333"/>
    </row>
    <row r="110" spans="1:4" ht="13.2">
      <c r="A110" s="96">
        <v>5</v>
      </c>
      <c r="B110" s="277" t="s">
        <v>125</v>
      </c>
      <c r="C110" s="277"/>
      <c r="D110" s="97" t="s">
        <v>57</v>
      </c>
    </row>
    <row r="111" spans="1:4" ht="13.2">
      <c r="A111" s="98" t="s">
        <v>35</v>
      </c>
      <c r="B111" s="272" t="s">
        <v>126</v>
      </c>
      <c r="C111" s="272"/>
      <c r="D111" s="108"/>
    </row>
    <row r="112" spans="1:4" ht="13.2">
      <c r="A112" s="98" t="s">
        <v>37</v>
      </c>
      <c r="B112" s="272" t="s">
        <v>59</v>
      </c>
      <c r="C112" s="272"/>
      <c r="D112" s="108"/>
    </row>
    <row r="113" spans="1:4" ht="13.2">
      <c r="A113" s="117"/>
      <c r="B113" s="306" t="s">
        <v>127</v>
      </c>
      <c r="C113" s="306"/>
      <c r="D113" s="100">
        <f>SUM(D111:D111)</f>
        <v>0</v>
      </c>
    </row>
    <row r="114" spans="1:4" ht="12.6" thickBot="1">
      <c r="A114" s="340" t="s">
        <v>128</v>
      </c>
      <c r="B114" s="341"/>
      <c r="C114" s="341"/>
      <c r="D114" s="342"/>
    </row>
    <row r="115" spans="1:4" ht="13.8" thickBot="1">
      <c r="A115" s="321"/>
      <c r="B115" s="322"/>
      <c r="C115" s="322"/>
      <c r="D115" s="322"/>
    </row>
    <row r="116" spans="1:4" ht="13.2">
      <c r="A116" s="343" t="s">
        <v>129</v>
      </c>
      <c r="B116" s="344"/>
      <c r="C116" s="344"/>
      <c r="D116" s="345"/>
    </row>
    <row r="117" spans="1:4" ht="13.2">
      <c r="A117" s="96">
        <v>6</v>
      </c>
      <c r="B117" s="70" t="s">
        <v>130</v>
      </c>
      <c r="C117" s="70" t="s">
        <v>65</v>
      </c>
      <c r="D117" s="97" t="s">
        <v>57</v>
      </c>
    </row>
    <row r="118" spans="1:4" ht="13.2">
      <c r="A118" s="98" t="s">
        <v>35</v>
      </c>
      <c r="B118" s="1" t="s">
        <v>31</v>
      </c>
      <c r="C118" s="61"/>
      <c r="D118" s="112">
        <f>(D28+D75+D85+D107+D113)*C118</f>
        <v>0</v>
      </c>
    </row>
    <row r="119" spans="1:4" ht="13.2">
      <c r="A119" s="98" t="s">
        <v>37</v>
      </c>
      <c r="B119" s="1" t="s">
        <v>32</v>
      </c>
      <c r="C119" s="61"/>
      <c r="D119" s="112">
        <f>(D28+D75+D85+D107+D113+D118)*C119</f>
        <v>0</v>
      </c>
    </row>
    <row r="120" spans="1:4" ht="13.2">
      <c r="A120" s="98" t="s">
        <v>40</v>
      </c>
      <c r="B120" s="1" t="s">
        <v>131</v>
      </c>
      <c r="C120" s="62"/>
      <c r="D120" s="121">
        <f>((D135+D118+D119)/(1-C120))*C120</f>
        <v>0</v>
      </c>
    </row>
    <row r="121" spans="1:4" ht="13.2">
      <c r="A121" s="219"/>
      <c r="B121" s="224" t="s">
        <v>132</v>
      </c>
      <c r="C121" s="61"/>
      <c r="D121" s="112">
        <f>((D135+D118+D119)/(1-C120))*C121</f>
        <v>0</v>
      </c>
    </row>
    <row r="122" spans="1:4" ht="13.2">
      <c r="A122" s="219"/>
      <c r="B122" s="224" t="s">
        <v>133</v>
      </c>
      <c r="C122" s="67"/>
      <c r="D122" s="112">
        <f>((D135+D118+D119)/(1-C120))*C122</f>
        <v>0</v>
      </c>
    </row>
    <row r="123" spans="1:4" ht="13.2">
      <c r="A123" s="219"/>
      <c r="B123" s="224" t="s">
        <v>134</v>
      </c>
      <c r="C123" s="61"/>
      <c r="D123" s="112">
        <f>((D135+D118+D119)/(1-C120))*C123</f>
        <v>0</v>
      </c>
    </row>
    <row r="124" spans="1:4" ht="13.2">
      <c r="A124" s="117"/>
      <c r="B124" s="71" t="s">
        <v>135</v>
      </c>
      <c r="C124" s="62"/>
      <c r="D124" s="100">
        <f>D118+D119+D120</f>
        <v>0</v>
      </c>
    </row>
    <row r="125" spans="1:4" ht="13.2">
      <c r="A125" s="32" t="s">
        <v>136</v>
      </c>
      <c r="B125" s="33"/>
      <c r="C125" s="33"/>
      <c r="D125" s="115"/>
    </row>
    <row r="126" spans="1:4" ht="13.8" thickBot="1">
      <c r="A126" s="118" t="s">
        <v>137</v>
      </c>
      <c r="B126" s="119"/>
      <c r="C126" s="119"/>
      <c r="D126" s="120"/>
    </row>
    <row r="127" spans="1:4">
      <c r="A127" s="122"/>
      <c r="B127" s="123"/>
      <c r="C127" s="123"/>
      <c r="D127" s="124"/>
    </row>
    <row r="128" spans="1:4" ht="13.2">
      <c r="A128" s="346" t="s">
        <v>138</v>
      </c>
      <c r="B128" s="347"/>
      <c r="C128" s="347"/>
      <c r="D128" s="348"/>
    </row>
    <row r="129" spans="1:4" ht="13.2">
      <c r="A129" s="117"/>
      <c r="B129" s="277" t="s">
        <v>139</v>
      </c>
      <c r="C129" s="277"/>
      <c r="D129" s="97" t="s">
        <v>4</v>
      </c>
    </row>
    <row r="130" spans="1:4" ht="13.2">
      <c r="A130" s="125" t="s">
        <v>35</v>
      </c>
      <c r="B130" s="278" t="s">
        <v>140</v>
      </c>
      <c r="C130" s="278"/>
      <c r="D130" s="108">
        <f>D28</f>
        <v>0</v>
      </c>
    </row>
    <row r="131" spans="1:4" ht="13.2">
      <c r="A131" s="125" t="s">
        <v>37</v>
      </c>
      <c r="B131" s="278" t="s">
        <v>141</v>
      </c>
      <c r="C131" s="278"/>
      <c r="D131" s="108">
        <f>D75</f>
        <v>0</v>
      </c>
    </row>
    <row r="132" spans="1:4" ht="13.2">
      <c r="A132" s="125" t="s">
        <v>40</v>
      </c>
      <c r="B132" s="278" t="s">
        <v>142</v>
      </c>
      <c r="C132" s="278"/>
      <c r="D132" s="108">
        <f>D85</f>
        <v>0</v>
      </c>
    </row>
    <row r="133" spans="1:4" ht="13.2">
      <c r="A133" s="125" t="s">
        <v>42</v>
      </c>
      <c r="B133" s="278" t="s">
        <v>143</v>
      </c>
      <c r="C133" s="278"/>
      <c r="D133" s="112">
        <f>D107</f>
        <v>0</v>
      </c>
    </row>
    <row r="134" spans="1:4" ht="13.2">
      <c r="A134" s="125" t="s">
        <v>44</v>
      </c>
      <c r="B134" s="278" t="s">
        <v>144</v>
      </c>
      <c r="C134" s="278"/>
      <c r="D134" s="108">
        <f>D113</f>
        <v>0</v>
      </c>
    </row>
    <row r="135" spans="1:4" ht="13.2">
      <c r="A135" s="305" t="s">
        <v>145</v>
      </c>
      <c r="B135" s="306"/>
      <c r="C135" s="306"/>
      <c r="D135" s="100">
        <f>SUM(D130:D134)</f>
        <v>0</v>
      </c>
    </row>
    <row r="136" spans="1:4" ht="13.2">
      <c r="A136" s="125" t="s">
        <v>80</v>
      </c>
      <c r="B136" s="320" t="s">
        <v>146</v>
      </c>
      <c r="C136" s="320"/>
      <c r="D136" s="108">
        <f>D124</f>
        <v>0</v>
      </c>
    </row>
    <row r="137" spans="1:4" ht="13.8" thickBot="1">
      <c r="A137" s="275" t="s">
        <v>147</v>
      </c>
      <c r="B137" s="276"/>
      <c r="C137" s="276"/>
      <c r="D137" s="111">
        <f>TRUNC((D135+D136),2)</f>
        <v>0</v>
      </c>
    </row>
    <row r="138" spans="1:4">
      <c r="A138" s="254" t="s">
        <v>148</v>
      </c>
      <c r="B138" s="254"/>
      <c r="C138" s="254"/>
      <c r="D138" s="254"/>
    </row>
    <row r="142" spans="1:4">
      <c r="C142" s="34"/>
    </row>
  </sheetData>
  <sheetProtection formatCells="0" formatColumns="0" formatRows="0" insertColumns="0" insertRows="0"/>
  <mergeCells count="75">
    <mergeCell ref="B11:C11"/>
    <mergeCell ref="A68:D68"/>
    <mergeCell ref="A7:B7"/>
    <mergeCell ref="C7:D7"/>
    <mergeCell ref="A8:B8"/>
    <mergeCell ref="C8:D8"/>
    <mergeCell ref="B10:C10"/>
    <mergeCell ref="B25:C25"/>
    <mergeCell ref="B12:C12"/>
    <mergeCell ref="B13:C13"/>
    <mergeCell ref="B14:C14"/>
    <mergeCell ref="A16:D16"/>
    <mergeCell ref="A17:D17"/>
    <mergeCell ref="B18:C18"/>
    <mergeCell ref="B19:C19"/>
    <mergeCell ref="B20:C20"/>
    <mergeCell ref="B21:C21"/>
    <mergeCell ref="B22:C22"/>
    <mergeCell ref="A24:D24"/>
    <mergeCell ref="A41:D41"/>
    <mergeCell ref="B26:C26"/>
    <mergeCell ref="B27:C27"/>
    <mergeCell ref="A28:C28"/>
    <mergeCell ref="A29:D29"/>
    <mergeCell ref="A30:D30"/>
    <mergeCell ref="A31:D31"/>
    <mergeCell ref="A32:D32"/>
    <mergeCell ref="A36:B36"/>
    <mergeCell ref="A38:B38"/>
    <mergeCell ref="A39:D39"/>
    <mergeCell ref="A40:D40"/>
    <mergeCell ref="A67:D67"/>
    <mergeCell ref="A43:D43"/>
    <mergeCell ref="A53:B53"/>
    <mergeCell ref="A54:D54"/>
    <mergeCell ref="A55:D55"/>
    <mergeCell ref="A56:D56"/>
    <mergeCell ref="A58:D58"/>
    <mergeCell ref="C62:D62"/>
    <mergeCell ref="C63:D63"/>
    <mergeCell ref="C64:D64"/>
    <mergeCell ref="C65:D65"/>
    <mergeCell ref="C66:D66"/>
    <mergeCell ref="A104:D104"/>
    <mergeCell ref="A69:D69"/>
    <mergeCell ref="A70:D70"/>
    <mergeCell ref="A75:B75"/>
    <mergeCell ref="A77:D77"/>
    <mergeCell ref="A85:B85"/>
    <mergeCell ref="A86:D86"/>
    <mergeCell ref="A88:D88"/>
    <mergeCell ref="A90:D90"/>
    <mergeCell ref="A92:D92"/>
    <mergeCell ref="A100:B100"/>
    <mergeCell ref="A102:B102"/>
    <mergeCell ref="B130:C130"/>
    <mergeCell ref="A107:B107"/>
    <mergeCell ref="A109:D109"/>
    <mergeCell ref="B110:C110"/>
    <mergeCell ref="B111:C111"/>
    <mergeCell ref="B112:C112"/>
    <mergeCell ref="B113:C113"/>
    <mergeCell ref="A114:D114"/>
    <mergeCell ref="A115:D115"/>
    <mergeCell ref="A116:D116"/>
    <mergeCell ref="A128:D128"/>
    <mergeCell ref="B129:C129"/>
    <mergeCell ref="A137:C137"/>
    <mergeCell ref="A138:D138"/>
    <mergeCell ref="B131:C131"/>
    <mergeCell ref="B132:C132"/>
    <mergeCell ref="B133:C133"/>
    <mergeCell ref="B134:C134"/>
    <mergeCell ref="A135:C135"/>
    <mergeCell ref="B136:C136"/>
  </mergeCells>
  <pageMargins left="0" right="0" top="0" bottom="0" header="0" footer="0"/>
  <pageSetup paperSize="9" scale="99" orientation="portrait" r:id="rId1"/>
  <headerFooter>
    <oddHeader>&amp;CLOGOTIPO E IDENTIFICAÇÃO DA LICITANTE (RAZÃO SOCIAL, CNPJ, ENDEREÇO, TELEFONE, E ETC.)</oddHeader>
  </headerFooter>
  <ignoredErrors>
    <ignoredError sqref="D60:D6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19B8A-019D-4AD9-A60D-E0F96B584D14}">
  <dimension ref="A1:E85"/>
  <sheetViews>
    <sheetView showGridLines="0" zoomScale="160" zoomScaleNormal="160" zoomScaleSheetLayoutView="205" workbookViewId="0">
      <selection activeCell="A10" sqref="A10:D10"/>
    </sheetView>
  </sheetViews>
  <sheetFormatPr defaultColWidth="0" defaultRowHeight="11.4" zeroHeight="1"/>
  <cols>
    <col min="1" max="1" width="5" style="16" customWidth="1"/>
    <col min="2" max="2" width="40.109375" style="16" customWidth="1"/>
    <col min="3" max="3" width="18" style="16" customWidth="1"/>
    <col min="4" max="4" width="18.33203125" style="16" customWidth="1"/>
    <col min="5" max="5" width="17.33203125" style="16" hidden="1" customWidth="1"/>
    <col min="6" max="16384" width="0" style="16" hidden="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>
      <c r="A9" s="128"/>
      <c r="B9" s="129"/>
      <c r="C9" s="129"/>
      <c r="D9" s="130"/>
    </row>
    <row r="10" spans="1:4" ht="13.2">
      <c r="A10" s="355" t="s">
        <v>200</v>
      </c>
      <c r="B10" s="356"/>
      <c r="C10" s="356"/>
      <c r="D10" s="357"/>
    </row>
    <row r="11" spans="1:4" ht="13.2">
      <c r="A11" s="131">
        <v>1</v>
      </c>
      <c r="B11" s="358" t="s">
        <v>56</v>
      </c>
      <c r="C11" s="358"/>
      <c r="D11" s="132" t="s">
        <v>57</v>
      </c>
    </row>
    <row r="12" spans="1:4" ht="13.2">
      <c r="A12" s="133" t="s">
        <v>35</v>
      </c>
      <c r="B12" s="354" t="s">
        <v>149</v>
      </c>
      <c r="C12" s="354"/>
      <c r="D12" s="134"/>
    </row>
    <row r="13" spans="1:4" ht="13.2">
      <c r="A13" s="133" t="s">
        <v>37</v>
      </c>
      <c r="B13" s="352" t="s">
        <v>150</v>
      </c>
      <c r="C13" s="353"/>
      <c r="D13" s="134"/>
    </row>
    <row r="14" spans="1:4" ht="13.2">
      <c r="A14" s="361" t="s">
        <v>60</v>
      </c>
      <c r="B14" s="362"/>
      <c r="C14" s="363"/>
      <c r="D14" s="135">
        <f>SUM(D12:D13)</f>
        <v>0</v>
      </c>
    </row>
    <row r="15" spans="1:4" ht="25.2" customHeight="1" thickBot="1">
      <c r="A15" s="364" t="s">
        <v>151</v>
      </c>
      <c r="B15" s="365"/>
      <c r="C15" s="365"/>
      <c r="D15" s="366"/>
    </row>
    <row r="16" spans="1:4" ht="13.2">
      <c r="A16" s="367"/>
      <c r="B16" s="368"/>
      <c r="C16" s="368"/>
      <c r="D16" s="369"/>
    </row>
    <row r="17" spans="1:4" ht="13.2">
      <c r="A17" s="370" t="s">
        <v>62</v>
      </c>
      <c r="B17" s="371"/>
      <c r="C17" s="371"/>
      <c r="D17" s="372"/>
    </row>
    <row r="18" spans="1:4" ht="13.2">
      <c r="A18" s="370" t="s">
        <v>63</v>
      </c>
      <c r="B18" s="371"/>
      <c r="C18" s="371"/>
      <c r="D18" s="372"/>
    </row>
    <row r="19" spans="1:4" ht="26.4">
      <c r="A19" s="131" t="s">
        <v>19</v>
      </c>
      <c r="B19" s="127" t="s">
        <v>64</v>
      </c>
      <c r="C19" s="127" t="s">
        <v>65</v>
      </c>
      <c r="D19" s="132" t="s">
        <v>57</v>
      </c>
    </row>
    <row r="20" spans="1:4" ht="13.2">
      <c r="A20" s="133" t="s">
        <v>35</v>
      </c>
      <c r="B20" s="36" t="s">
        <v>152</v>
      </c>
      <c r="C20" s="137"/>
      <c r="D20" s="143">
        <f>C20*D14</f>
        <v>0</v>
      </c>
    </row>
    <row r="21" spans="1:4" ht="26.4">
      <c r="A21" s="133" t="s">
        <v>37</v>
      </c>
      <c r="B21" s="36" t="s">
        <v>153</v>
      </c>
      <c r="C21" s="137"/>
      <c r="D21" s="143">
        <f>D14*C21</f>
        <v>0</v>
      </c>
    </row>
    <row r="22" spans="1:4" ht="13.2">
      <c r="A22" s="359" t="s">
        <v>68</v>
      </c>
      <c r="B22" s="360"/>
      <c r="C22" s="138"/>
      <c r="D22" s="144">
        <f>SUM(D20:D21)</f>
        <v>0</v>
      </c>
    </row>
    <row r="23" spans="1:4" ht="26.4">
      <c r="A23" s="133" t="s">
        <v>40</v>
      </c>
      <c r="B23" s="36" t="s">
        <v>69</v>
      </c>
      <c r="C23" s="137"/>
      <c r="D23" s="143">
        <f>D14*C23</f>
        <v>0</v>
      </c>
    </row>
    <row r="24" spans="1:4" ht="13.2">
      <c r="A24" s="359" t="s">
        <v>70</v>
      </c>
      <c r="B24" s="360"/>
      <c r="C24" s="138"/>
      <c r="D24" s="144">
        <f>SUM(D22:D23)</f>
        <v>0</v>
      </c>
    </row>
    <row r="25" spans="1:4" ht="42" customHeight="1">
      <c r="A25" s="373" t="s">
        <v>154</v>
      </c>
      <c r="B25" s="374"/>
      <c r="C25" s="374"/>
      <c r="D25" s="375"/>
    </row>
    <row r="26" spans="1:4" ht="28.2" customHeight="1">
      <c r="A26" s="376" t="s">
        <v>155</v>
      </c>
      <c r="B26" s="377"/>
      <c r="C26" s="377"/>
      <c r="D26" s="378"/>
    </row>
    <row r="27" spans="1:4" ht="13.2">
      <c r="A27" s="379"/>
      <c r="B27" s="380"/>
      <c r="C27" s="380"/>
      <c r="D27" s="381"/>
    </row>
    <row r="28" spans="1:4" ht="13.2">
      <c r="A28" s="140"/>
      <c r="B28" s="141"/>
      <c r="C28" s="141"/>
      <c r="D28" s="142"/>
    </row>
    <row r="29" spans="1:4" ht="28.8" customHeight="1">
      <c r="A29" s="382" t="s">
        <v>73</v>
      </c>
      <c r="B29" s="383"/>
      <c r="C29" s="383"/>
      <c r="D29" s="384"/>
    </row>
    <row r="30" spans="1:4" ht="13.2">
      <c r="A30" s="131" t="s">
        <v>20</v>
      </c>
      <c r="B30" s="127" t="s">
        <v>74</v>
      </c>
      <c r="C30" s="127" t="s">
        <v>65</v>
      </c>
      <c r="D30" s="132" t="s">
        <v>57</v>
      </c>
    </row>
    <row r="31" spans="1:4" ht="13.2">
      <c r="A31" s="133" t="s">
        <v>35</v>
      </c>
      <c r="B31" s="36" t="s">
        <v>75</v>
      </c>
      <c r="C31" s="37">
        <v>0.2</v>
      </c>
      <c r="D31" s="146">
        <f>D14*C31</f>
        <v>0</v>
      </c>
    </row>
    <row r="32" spans="1:4" ht="13.2">
      <c r="A32" s="133" t="s">
        <v>37</v>
      </c>
      <c r="B32" s="36" t="s">
        <v>76</v>
      </c>
      <c r="C32" s="38">
        <v>2.5000000000000001E-2</v>
      </c>
      <c r="D32" s="146">
        <f>D14*C32</f>
        <v>0</v>
      </c>
    </row>
    <row r="33" spans="1:4" ht="13.2">
      <c r="A33" s="133" t="s">
        <v>40</v>
      </c>
      <c r="B33" s="36" t="s">
        <v>77</v>
      </c>
      <c r="C33" s="139"/>
      <c r="D33" s="146">
        <f>D14*C33</f>
        <v>0</v>
      </c>
    </row>
    <row r="34" spans="1:4" ht="13.2">
      <c r="A34" s="133" t="s">
        <v>42</v>
      </c>
      <c r="B34" s="36" t="s">
        <v>78</v>
      </c>
      <c r="C34" s="38">
        <v>1.4999999999999999E-2</v>
      </c>
      <c r="D34" s="146">
        <f>D14*C34</f>
        <v>0</v>
      </c>
    </row>
    <row r="35" spans="1:4" ht="13.2">
      <c r="A35" s="133" t="s">
        <v>44</v>
      </c>
      <c r="B35" s="36" t="s">
        <v>79</v>
      </c>
      <c r="C35" s="38">
        <v>0.01</v>
      </c>
      <c r="D35" s="146">
        <f>D14*C35</f>
        <v>0</v>
      </c>
    </row>
    <row r="36" spans="1:4" ht="13.2">
      <c r="A36" s="133" t="s">
        <v>80</v>
      </c>
      <c r="B36" s="36" t="s">
        <v>81</v>
      </c>
      <c r="C36" s="37">
        <v>6.0000000000000001E-3</v>
      </c>
      <c r="D36" s="146">
        <f>D14*C36</f>
        <v>0</v>
      </c>
    </row>
    <row r="37" spans="1:4" ht="13.2">
      <c r="A37" s="133" t="s">
        <v>82</v>
      </c>
      <c r="B37" s="36" t="s">
        <v>83</v>
      </c>
      <c r="C37" s="37">
        <v>2E-3</v>
      </c>
      <c r="D37" s="146">
        <f>D14*C37</f>
        <v>0</v>
      </c>
    </row>
    <row r="38" spans="1:4" ht="13.2">
      <c r="A38" s="133" t="s">
        <v>84</v>
      </c>
      <c r="B38" s="36" t="s">
        <v>85</v>
      </c>
      <c r="C38" s="38">
        <v>0.08</v>
      </c>
      <c r="D38" s="146">
        <f>D14*C38</f>
        <v>0</v>
      </c>
    </row>
    <row r="39" spans="1:4" ht="13.2">
      <c r="A39" s="359" t="s">
        <v>86</v>
      </c>
      <c r="B39" s="360"/>
      <c r="C39" s="145"/>
      <c r="D39" s="135">
        <f>SUM(D31:D38)</f>
        <v>0</v>
      </c>
    </row>
    <row r="40" spans="1:4" ht="27" customHeight="1">
      <c r="A40" s="373" t="s">
        <v>156</v>
      </c>
      <c r="B40" s="374"/>
      <c r="C40" s="374"/>
      <c r="D40" s="375"/>
    </row>
    <row r="41" spans="1:4" ht="28.2" customHeight="1">
      <c r="A41" s="376" t="s">
        <v>157</v>
      </c>
      <c r="B41" s="377"/>
      <c r="C41" s="377"/>
      <c r="D41" s="378"/>
    </row>
    <row r="42" spans="1:4" ht="27" customHeight="1">
      <c r="A42" s="379" t="s">
        <v>158</v>
      </c>
      <c r="B42" s="380"/>
      <c r="C42" s="380"/>
      <c r="D42" s="381"/>
    </row>
    <row r="43" spans="1:4" ht="13.2">
      <c r="A43" s="140"/>
      <c r="B43" s="141"/>
      <c r="C43" s="141"/>
      <c r="D43" s="142"/>
    </row>
    <row r="44" spans="1:4" ht="30" customHeight="1">
      <c r="A44" s="382" t="s">
        <v>101</v>
      </c>
      <c r="B44" s="383"/>
      <c r="C44" s="383"/>
      <c r="D44" s="384"/>
    </row>
    <row r="45" spans="1:4" ht="26.4">
      <c r="A45" s="131">
        <v>2</v>
      </c>
      <c r="B45" s="127" t="s">
        <v>102</v>
      </c>
      <c r="C45" s="127" t="s">
        <v>65</v>
      </c>
      <c r="D45" s="132" t="s">
        <v>57</v>
      </c>
    </row>
    <row r="46" spans="1:4" ht="26.4">
      <c r="A46" s="133" t="s">
        <v>19</v>
      </c>
      <c r="B46" s="36" t="s">
        <v>64</v>
      </c>
      <c r="C46" s="147"/>
      <c r="D46" s="146">
        <f>D24</f>
        <v>0</v>
      </c>
    </row>
    <row r="47" spans="1:4" ht="13.2">
      <c r="A47" s="133" t="s">
        <v>20</v>
      </c>
      <c r="B47" s="36" t="s">
        <v>74</v>
      </c>
      <c r="C47" s="147"/>
      <c r="D47" s="146">
        <f>D39</f>
        <v>0</v>
      </c>
    </row>
    <row r="48" spans="1:4" ht="13.8" thickBot="1">
      <c r="A48" s="386" t="s">
        <v>103</v>
      </c>
      <c r="B48" s="387"/>
      <c r="C48" s="148"/>
      <c r="D48" s="149">
        <f>SUM(D46:D47)</f>
        <v>0</v>
      </c>
    </row>
    <row r="49" spans="1:4">
      <c r="A49" s="150"/>
      <c r="B49" s="151"/>
      <c r="C49" s="151"/>
      <c r="D49" s="152"/>
    </row>
    <row r="50" spans="1:4" ht="27.6" customHeight="1">
      <c r="A50" s="382" t="s">
        <v>104</v>
      </c>
      <c r="B50" s="383"/>
      <c r="C50" s="383"/>
      <c r="D50" s="384"/>
    </row>
    <row r="51" spans="1:4" ht="13.2">
      <c r="A51" s="131">
        <v>3</v>
      </c>
      <c r="B51" s="127" t="s">
        <v>105</v>
      </c>
      <c r="C51" s="127" t="s">
        <v>65</v>
      </c>
      <c r="D51" s="132" t="s">
        <v>57</v>
      </c>
    </row>
    <row r="52" spans="1:4" ht="13.2">
      <c r="A52" s="133" t="s">
        <v>35</v>
      </c>
      <c r="B52" s="39" t="s">
        <v>106</v>
      </c>
      <c r="C52" s="153"/>
      <c r="D52" s="146">
        <f t="shared" ref="D52:D57" si="0">D$14*C52</f>
        <v>0</v>
      </c>
    </row>
    <row r="53" spans="1:4" ht="62.4">
      <c r="A53" s="133" t="s">
        <v>37</v>
      </c>
      <c r="B53" s="39" t="s">
        <v>182</v>
      </c>
      <c r="C53" s="154"/>
      <c r="D53" s="146">
        <f t="shared" si="0"/>
        <v>0</v>
      </c>
    </row>
    <row r="54" spans="1:4" ht="62.4">
      <c r="A54" s="133" t="s">
        <v>40</v>
      </c>
      <c r="B54" s="39" t="s">
        <v>183</v>
      </c>
      <c r="C54" s="153"/>
      <c r="D54" s="146">
        <f t="shared" si="0"/>
        <v>0</v>
      </c>
    </row>
    <row r="55" spans="1:4" ht="13.2">
      <c r="A55" s="133" t="s">
        <v>42</v>
      </c>
      <c r="B55" s="39" t="s">
        <v>107</v>
      </c>
      <c r="C55" s="40">
        <v>1.9400000000000001E-2</v>
      </c>
      <c r="D55" s="146">
        <f t="shared" si="0"/>
        <v>0</v>
      </c>
    </row>
    <row r="56" spans="1:4" ht="62.4">
      <c r="A56" s="133" t="s">
        <v>44</v>
      </c>
      <c r="B56" s="39" t="s">
        <v>184</v>
      </c>
      <c r="C56" s="154"/>
      <c r="D56" s="146">
        <f t="shared" si="0"/>
        <v>0</v>
      </c>
    </row>
    <row r="57" spans="1:4" ht="62.4">
      <c r="A57" s="133" t="s">
        <v>80</v>
      </c>
      <c r="B57" s="39" t="s">
        <v>185</v>
      </c>
      <c r="C57" s="153"/>
      <c r="D57" s="146">
        <f t="shared" si="0"/>
        <v>0</v>
      </c>
    </row>
    <row r="58" spans="1:4" ht="13.2">
      <c r="A58" s="359" t="s">
        <v>108</v>
      </c>
      <c r="B58" s="360"/>
      <c r="C58" s="155"/>
      <c r="D58" s="135">
        <f>SUM(D52:D57)</f>
        <v>0</v>
      </c>
    </row>
    <row r="59" spans="1:4" ht="72" customHeight="1" thickBot="1">
      <c r="A59" s="388" t="s">
        <v>159</v>
      </c>
      <c r="B59" s="389"/>
      <c r="C59" s="389"/>
      <c r="D59" s="390"/>
    </row>
    <row r="60" spans="1:4" ht="13.2">
      <c r="A60" s="391"/>
      <c r="B60" s="392"/>
      <c r="C60" s="392"/>
      <c r="D60" s="393"/>
    </row>
    <row r="61" spans="1:4" ht="13.2">
      <c r="A61" s="394" t="s">
        <v>129</v>
      </c>
      <c r="B61" s="395"/>
      <c r="C61" s="395"/>
      <c r="D61" s="396"/>
    </row>
    <row r="62" spans="1:4" ht="13.2">
      <c r="A62" s="131">
        <v>6</v>
      </c>
      <c r="B62" s="127" t="s">
        <v>130</v>
      </c>
      <c r="C62" s="127" t="s">
        <v>65</v>
      </c>
      <c r="D62" s="132" t="s">
        <v>57</v>
      </c>
    </row>
    <row r="63" spans="1:4" ht="13.2">
      <c r="A63" s="133" t="s">
        <v>35</v>
      </c>
      <c r="B63" s="36" t="s">
        <v>31</v>
      </c>
      <c r="C63" s="139"/>
      <c r="D63" s="157">
        <f>(D14+D48+D58)*C63</f>
        <v>0</v>
      </c>
    </row>
    <row r="64" spans="1:4" ht="13.2">
      <c r="A64" s="133" t="s">
        <v>37</v>
      </c>
      <c r="B64" s="36" t="s">
        <v>32</v>
      </c>
      <c r="C64" s="139"/>
      <c r="D64" s="157">
        <f>(D14+D48+D58+D63)*C64</f>
        <v>0</v>
      </c>
    </row>
    <row r="65" spans="1:4" ht="13.2">
      <c r="A65" s="133" t="s">
        <v>40</v>
      </c>
      <c r="B65" s="36" t="s">
        <v>131</v>
      </c>
      <c r="C65" s="145"/>
      <c r="D65" s="158">
        <f>((D78+D63+D64)/(1-C65))*C65</f>
        <v>0</v>
      </c>
    </row>
    <row r="66" spans="1:4" ht="13.2">
      <c r="A66" s="220"/>
      <c r="B66" s="36" t="s">
        <v>132</v>
      </c>
      <c r="C66" s="139"/>
      <c r="D66" s="157">
        <f>((D78+D63+D64)/(1-C65))*C66</f>
        <v>0</v>
      </c>
    </row>
    <row r="67" spans="1:4" ht="13.2">
      <c r="A67" s="220"/>
      <c r="B67" s="36" t="s">
        <v>133</v>
      </c>
      <c r="C67" s="156"/>
      <c r="D67" s="157">
        <f>((D78+D63+D64)/(1-C65))*C67</f>
        <v>0</v>
      </c>
    </row>
    <row r="68" spans="1:4" ht="13.2">
      <c r="A68" s="220"/>
      <c r="B68" s="36" t="s">
        <v>134</v>
      </c>
      <c r="C68" s="139"/>
      <c r="D68" s="157">
        <f>((D78+D63+D64)/(1-C65))*C68</f>
        <v>0</v>
      </c>
    </row>
    <row r="69" spans="1:4" ht="13.2">
      <c r="A69" s="159"/>
      <c r="B69" s="136" t="s">
        <v>135</v>
      </c>
      <c r="C69" s="145"/>
      <c r="D69" s="135">
        <f>D63+D64+D65</f>
        <v>0</v>
      </c>
    </row>
    <row r="70" spans="1:4" ht="13.2">
      <c r="A70" s="42" t="s">
        <v>160</v>
      </c>
      <c r="B70" s="43"/>
      <c r="C70" s="43"/>
      <c r="D70" s="160"/>
    </row>
    <row r="71" spans="1:4" ht="13.8" thickBot="1">
      <c r="A71" s="161" t="s">
        <v>161</v>
      </c>
      <c r="B71" s="162"/>
      <c r="C71" s="162"/>
      <c r="D71" s="163"/>
    </row>
    <row r="72" spans="1:4">
      <c r="A72" s="225"/>
      <c r="D72" s="160"/>
    </row>
    <row r="73" spans="1:4" ht="13.2">
      <c r="A73" s="394" t="s">
        <v>138</v>
      </c>
      <c r="B73" s="395"/>
      <c r="C73" s="395"/>
      <c r="D73" s="396"/>
    </row>
    <row r="74" spans="1:4" ht="13.2">
      <c r="A74" s="159"/>
      <c r="B74" s="385" t="s">
        <v>139</v>
      </c>
      <c r="C74" s="385"/>
      <c r="D74" s="226" t="s">
        <v>4</v>
      </c>
    </row>
    <row r="75" spans="1:4" ht="13.2">
      <c r="A75" s="227" t="s">
        <v>35</v>
      </c>
      <c r="B75" s="401" t="s">
        <v>140</v>
      </c>
      <c r="C75" s="401"/>
      <c r="D75" s="146">
        <f>D14</f>
        <v>0</v>
      </c>
    </row>
    <row r="76" spans="1:4" ht="13.2">
      <c r="A76" s="227" t="s">
        <v>37</v>
      </c>
      <c r="B76" s="401" t="s">
        <v>141</v>
      </c>
      <c r="C76" s="401"/>
      <c r="D76" s="146">
        <f>D48</f>
        <v>0</v>
      </c>
    </row>
    <row r="77" spans="1:4" ht="13.2">
      <c r="A77" s="227" t="s">
        <v>40</v>
      </c>
      <c r="B77" s="401" t="s">
        <v>142</v>
      </c>
      <c r="C77" s="401"/>
      <c r="D77" s="146">
        <f>D58</f>
        <v>0</v>
      </c>
    </row>
    <row r="78" spans="1:4" ht="13.2">
      <c r="A78" s="402" t="s">
        <v>162</v>
      </c>
      <c r="B78" s="403"/>
      <c r="C78" s="403"/>
      <c r="D78" s="135">
        <f>SUM(D75:D77)</f>
        <v>0</v>
      </c>
    </row>
    <row r="79" spans="1:4" ht="13.2">
      <c r="A79" s="228" t="s">
        <v>80</v>
      </c>
      <c r="B79" s="397" t="s">
        <v>146</v>
      </c>
      <c r="C79" s="397"/>
      <c r="D79" s="146">
        <f>D69</f>
        <v>0</v>
      </c>
    </row>
    <row r="80" spans="1:4" ht="13.8" thickBot="1">
      <c r="A80" s="398" t="s">
        <v>147</v>
      </c>
      <c r="B80" s="399"/>
      <c r="C80" s="399"/>
      <c r="D80" s="149">
        <f>TRUNC((D78+D79),2)</f>
        <v>0</v>
      </c>
    </row>
    <row r="81" spans="1:4">
      <c r="A81" s="400" t="s">
        <v>148</v>
      </c>
      <c r="B81" s="400"/>
      <c r="C81" s="400"/>
      <c r="D81" s="400"/>
    </row>
    <row r="82" spans="1:4">
      <c r="A82" s="164"/>
      <c r="B82" s="164"/>
      <c r="C82" s="164"/>
      <c r="D82" s="164"/>
    </row>
    <row r="85" spans="1:4" hidden="1">
      <c r="C85" s="45"/>
    </row>
  </sheetData>
  <sheetProtection formatCells="0" formatColumns="0" formatRows="0" insertColumns="0" insertRows="0"/>
  <mergeCells count="39">
    <mergeCell ref="B79:C79"/>
    <mergeCell ref="A80:C80"/>
    <mergeCell ref="A81:D81"/>
    <mergeCell ref="B75:C75"/>
    <mergeCell ref="B76:C76"/>
    <mergeCell ref="B77:C77"/>
    <mergeCell ref="A78:C78"/>
    <mergeCell ref="B74:C74"/>
    <mergeCell ref="A40:D40"/>
    <mergeCell ref="A41:D41"/>
    <mergeCell ref="A42:D42"/>
    <mergeCell ref="A44:D44"/>
    <mergeCell ref="A48:B48"/>
    <mergeCell ref="A50:D50"/>
    <mergeCell ref="A58:B58"/>
    <mergeCell ref="A59:D59"/>
    <mergeCell ref="A60:D60"/>
    <mergeCell ref="A61:D61"/>
    <mergeCell ref="A73:D73"/>
    <mergeCell ref="A39:B39"/>
    <mergeCell ref="A14:C14"/>
    <mergeCell ref="A15:D15"/>
    <mergeCell ref="A16:D16"/>
    <mergeCell ref="A17:D17"/>
    <mergeCell ref="A18:D18"/>
    <mergeCell ref="A22:B22"/>
    <mergeCell ref="A24:B24"/>
    <mergeCell ref="A25:D25"/>
    <mergeCell ref="A26:D26"/>
    <mergeCell ref="A27:D27"/>
    <mergeCell ref="A29:D29"/>
    <mergeCell ref="A7:B7"/>
    <mergeCell ref="C7:D7"/>
    <mergeCell ref="A8:B8"/>
    <mergeCell ref="C8:D8"/>
    <mergeCell ref="B13:C13"/>
    <mergeCell ref="B12:C12"/>
    <mergeCell ref="A10:D10"/>
    <mergeCell ref="B11:C11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1" manualBreakCount="1">
    <brk id="27" max="16383" man="1"/>
  </rowBreaks>
  <ignoredErrors>
    <ignoredError sqref="D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B1CC9-0719-4C86-83AD-BB562947E45F}">
  <dimension ref="A1:E85"/>
  <sheetViews>
    <sheetView showGridLines="0" zoomScale="175" zoomScaleNormal="175" zoomScaleSheetLayoutView="160" workbookViewId="0">
      <selection activeCell="B13" sqref="B13:C13"/>
    </sheetView>
  </sheetViews>
  <sheetFormatPr defaultColWidth="0" defaultRowHeight="11.4" zeroHeight="1"/>
  <cols>
    <col min="1" max="1" width="5" style="16" customWidth="1"/>
    <col min="2" max="2" width="40.109375" style="16" customWidth="1"/>
    <col min="3" max="3" width="18" style="16" customWidth="1"/>
    <col min="4" max="4" width="18.33203125" style="16" customWidth="1"/>
    <col min="5" max="5" width="17.33203125" style="16" hidden="1" customWidth="1"/>
    <col min="6" max="16384" width="0" style="16" hidden="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>
      <c r="A9" s="128"/>
      <c r="B9" s="129"/>
      <c r="C9" s="129"/>
      <c r="D9" s="130"/>
    </row>
    <row r="10" spans="1:4" ht="13.2">
      <c r="A10" s="355" t="s">
        <v>201</v>
      </c>
      <c r="B10" s="356"/>
      <c r="C10" s="356"/>
      <c r="D10" s="357"/>
    </row>
    <row r="11" spans="1:4" ht="13.2">
      <c r="A11" s="131">
        <v>1</v>
      </c>
      <c r="B11" s="358" t="s">
        <v>56</v>
      </c>
      <c r="C11" s="358"/>
      <c r="D11" s="132" t="s">
        <v>57</v>
      </c>
    </row>
    <row r="12" spans="1:4" ht="13.2">
      <c r="A12" s="133" t="s">
        <v>35</v>
      </c>
      <c r="B12" s="354" t="s">
        <v>149</v>
      </c>
      <c r="C12" s="354"/>
      <c r="D12" s="134"/>
    </row>
    <row r="13" spans="1:4" ht="13.2">
      <c r="A13" s="133" t="s">
        <v>37</v>
      </c>
      <c r="B13" s="352" t="s">
        <v>150</v>
      </c>
      <c r="C13" s="353"/>
      <c r="D13" s="134"/>
    </row>
    <row r="14" spans="1:4" ht="13.2">
      <c r="A14" s="361" t="s">
        <v>60</v>
      </c>
      <c r="B14" s="362"/>
      <c r="C14" s="363"/>
      <c r="D14" s="135">
        <f>SUM(D12:D13)</f>
        <v>0</v>
      </c>
    </row>
    <row r="15" spans="1:4" ht="25.2" customHeight="1" thickBot="1">
      <c r="A15" s="364" t="s">
        <v>151</v>
      </c>
      <c r="B15" s="365"/>
      <c r="C15" s="365"/>
      <c r="D15" s="366"/>
    </row>
    <row r="16" spans="1:4" ht="13.2">
      <c r="A16" s="367"/>
      <c r="B16" s="368"/>
      <c r="C16" s="368"/>
      <c r="D16" s="369"/>
    </row>
    <row r="17" spans="1:4" ht="13.2">
      <c r="A17" s="370" t="s">
        <v>62</v>
      </c>
      <c r="B17" s="371"/>
      <c r="C17" s="371"/>
      <c r="D17" s="372"/>
    </row>
    <row r="18" spans="1:4" ht="13.2">
      <c r="A18" s="370" t="s">
        <v>63</v>
      </c>
      <c r="B18" s="371"/>
      <c r="C18" s="371"/>
      <c r="D18" s="372"/>
    </row>
    <row r="19" spans="1:4" ht="26.4">
      <c r="A19" s="131" t="s">
        <v>19</v>
      </c>
      <c r="B19" s="127" t="s">
        <v>64</v>
      </c>
      <c r="C19" s="127" t="s">
        <v>65</v>
      </c>
      <c r="D19" s="132" t="s">
        <v>57</v>
      </c>
    </row>
    <row r="20" spans="1:4" ht="13.2">
      <c r="A20" s="133" t="s">
        <v>35</v>
      </c>
      <c r="B20" s="36" t="s">
        <v>152</v>
      </c>
      <c r="C20" s="137"/>
      <c r="D20" s="143">
        <f>C20*D14</f>
        <v>0</v>
      </c>
    </row>
    <row r="21" spans="1:4" ht="26.4">
      <c r="A21" s="133" t="s">
        <v>37</v>
      </c>
      <c r="B21" s="36" t="s">
        <v>153</v>
      </c>
      <c r="C21" s="137"/>
      <c r="D21" s="143">
        <f>D14*C21</f>
        <v>0</v>
      </c>
    </row>
    <row r="22" spans="1:4" ht="13.2">
      <c r="A22" s="359" t="s">
        <v>68</v>
      </c>
      <c r="B22" s="360"/>
      <c r="C22" s="138"/>
      <c r="D22" s="144">
        <f>SUM(D20:D21)</f>
        <v>0</v>
      </c>
    </row>
    <row r="23" spans="1:4" ht="26.4">
      <c r="A23" s="133" t="s">
        <v>40</v>
      </c>
      <c r="B23" s="36" t="s">
        <v>69</v>
      </c>
      <c r="C23" s="137"/>
      <c r="D23" s="143">
        <f>D14*C23</f>
        <v>0</v>
      </c>
    </row>
    <row r="24" spans="1:4" ht="13.2">
      <c r="A24" s="359" t="s">
        <v>70</v>
      </c>
      <c r="B24" s="360"/>
      <c r="C24" s="138"/>
      <c r="D24" s="144">
        <f>SUM(D22:D23)</f>
        <v>0</v>
      </c>
    </row>
    <row r="25" spans="1:4" ht="42" customHeight="1">
      <c r="A25" s="373" t="s">
        <v>154</v>
      </c>
      <c r="B25" s="374"/>
      <c r="C25" s="374"/>
      <c r="D25" s="375"/>
    </row>
    <row r="26" spans="1:4" ht="28.2" customHeight="1">
      <c r="A26" s="376" t="s">
        <v>155</v>
      </c>
      <c r="B26" s="377"/>
      <c r="C26" s="377"/>
      <c r="D26" s="378"/>
    </row>
    <row r="27" spans="1:4" ht="13.2">
      <c r="A27" s="379"/>
      <c r="B27" s="380"/>
      <c r="C27" s="380"/>
      <c r="D27" s="381"/>
    </row>
    <row r="28" spans="1:4" ht="13.2">
      <c r="A28" s="140"/>
      <c r="B28" s="141"/>
      <c r="C28" s="141"/>
      <c r="D28" s="142"/>
    </row>
    <row r="29" spans="1:4" ht="28.8" customHeight="1">
      <c r="A29" s="382" t="s">
        <v>73</v>
      </c>
      <c r="B29" s="383"/>
      <c r="C29" s="383"/>
      <c r="D29" s="384"/>
    </row>
    <row r="30" spans="1:4" ht="13.2">
      <c r="A30" s="131" t="s">
        <v>20</v>
      </c>
      <c r="B30" s="127" t="s">
        <v>74</v>
      </c>
      <c r="C30" s="127" t="s">
        <v>65</v>
      </c>
      <c r="D30" s="132" t="s">
        <v>57</v>
      </c>
    </row>
    <row r="31" spans="1:4" ht="13.2">
      <c r="A31" s="133" t="s">
        <v>35</v>
      </c>
      <c r="B31" s="36" t="s">
        <v>75</v>
      </c>
      <c r="C31" s="37">
        <v>0.2</v>
      </c>
      <c r="D31" s="146">
        <f>D14*C31</f>
        <v>0</v>
      </c>
    </row>
    <row r="32" spans="1:4" ht="13.2">
      <c r="A32" s="133" t="s">
        <v>37</v>
      </c>
      <c r="B32" s="36" t="s">
        <v>76</v>
      </c>
      <c r="C32" s="38">
        <v>2.5000000000000001E-2</v>
      </c>
      <c r="D32" s="146">
        <f>D14*C32</f>
        <v>0</v>
      </c>
    </row>
    <row r="33" spans="1:4" ht="13.2">
      <c r="A33" s="133" t="s">
        <v>40</v>
      </c>
      <c r="B33" s="36" t="s">
        <v>77</v>
      </c>
      <c r="C33" s="139"/>
      <c r="D33" s="146">
        <f>D14*C33</f>
        <v>0</v>
      </c>
    </row>
    <row r="34" spans="1:4" ht="13.2">
      <c r="A34" s="133" t="s">
        <v>42</v>
      </c>
      <c r="B34" s="36" t="s">
        <v>78</v>
      </c>
      <c r="C34" s="38">
        <v>1.4999999999999999E-2</v>
      </c>
      <c r="D34" s="146">
        <f>D14*C34</f>
        <v>0</v>
      </c>
    </row>
    <row r="35" spans="1:4" ht="13.2">
      <c r="A35" s="133" t="s">
        <v>44</v>
      </c>
      <c r="B35" s="36" t="s">
        <v>79</v>
      </c>
      <c r="C35" s="38">
        <v>0.01</v>
      </c>
      <c r="D35" s="146">
        <f>D14*C35</f>
        <v>0</v>
      </c>
    </row>
    <row r="36" spans="1:4" ht="13.2">
      <c r="A36" s="133" t="s">
        <v>80</v>
      </c>
      <c r="B36" s="36" t="s">
        <v>81</v>
      </c>
      <c r="C36" s="37">
        <v>6.0000000000000001E-3</v>
      </c>
      <c r="D36" s="146">
        <f>D14*C36</f>
        <v>0</v>
      </c>
    </row>
    <row r="37" spans="1:4" ht="13.2">
      <c r="A37" s="133" t="s">
        <v>82</v>
      </c>
      <c r="B37" s="36" t="s">
        <v>83</v>
      </c>
      <c r="C37" s="37">
        <v>2E-3</v>
      </c>
      <c r="D37" s="146">
        <f>D14*C37</f>
        <v>0</v>
      </c>
    </row>
    <row r="38" spans="1:4" ht="13.2">
      <c r="A38" s="133" t="s">
        <v>84</v>
      </c>
      <c r="B38" s="36" t="s">
        <v>85</v>
      </c>
      <c r="C38" s="38">
        <v>0.08</v>
      </c>
      <c r="D38" s="146">
        <f>D14*C38</f>
        <v>0</v>
      </c>
    </row>
    <row r="39" spans="1:4" ht="13.2">
      <c r="A39" s="359" t="s">
        <v>86</v>
      </c>
      <c r="B39" s="360"/>
      <c r="C39" s="145"/>
      <c r="D39" s="135">
        <f>SUM(D31:D38)</f>
        <v>0</v>
      </c>
    </row>
    <row r="40" spans="1:4" ht="27" customHeight="1">
      <c r="A40" s="373" t="s">
        <v>156</v>
      </c>
      <c r="B40" s="374"/>
      <c r="C40" s="374"/>
      <c r="D40" s="375"/>
    </row>
    <row r="41" spans="1:4" ht="28.2" customHeight="1">
      <c r="A41" s="376" t="s">
        <v>157</v>
      </c>
      <c r="B41" s="377"/>
      <c r="C41" s="377"/>
      <c r="D41" s="378"/>
    </row>
    <row r="42" spans="1:4" ht="27" customHeight="1">
      <c r="A42" s="379" t="s">
        <v>158</v>
      </c>
      <c r="B42" s="380"/>
      <c r="C42" s="380"/>
      <c r="D42" s="381"/>
    </row>
    <row r="43" spans="1:4" ht="13.2">
      <c r="A43" s="140"/>
      <c r="B43" s="141"/>
      <c r="C43" s="141"/>
      <c r="D43" s="142"/>
    </row>
    <row r="44" spans="1:4" ht="30" customHeight="1">
      <c r="A44" s="382" t="s">
        <v>101</v>
      </c>
      <c r="B44" s="383"/>
      <c r="C44" s="383"/>
      <c r="D44" s="384"/>
    </row>
    <row r="45" spans="1:4" ht="26.4">
      <c r="A45" s="131">
        <v>2</v>
      </c>
      <c r="B45" s="127" t="s">
        <v>102</v>
      </c>
      <c r="C45" s="127" t="s">
        <v>65</v>
      </c>
      <c r="D45" s="132" t="s">
        <v>57</v>
      </c>
    </row>
    <row r="46" spans="1:4" ht="26.4">
      <c r="A46" s="133" t="s">
        <v>19</v>
      </c>
      <c r="B46" s="36" t="s">
        <v>64</v>
      </c>
      <c r="C46" s="147"/>
      <c r="D46" s="146">
        <f>D24</f>
        <v>0</v>
      </c>
    </row>
    <row r="47" spans="1:4" ht="13.2">
      <c r="A47" s="133" t="s">
        <v>20</v>
      </c>
      <c r="B47" s="36" t="s">
        <v>74</v>
      </c>
      <c r="C47" s="147"/>
      <c r="D47" s="146">
        <f>D39</f>
        <v>0</v>
      </c>
    </row>
    <row r="48" spans="1:4" ht="13.8" thickBot="1">
      <c r="A48" s="386" t="s">
        <v>103</v>
      </c>
      <c r="B48" s="387"/>
      <c r="C48" s="148"/>
      <c r="D48" s="149">
        <f>SUM(D46:D47)</f>
        <v>0</v>
      </c>
    </row>
    <row r="49" spans="1:4">
      <c r="A49" s="150"/>
      <c r="B49" s="151"/>
      <c r="C49" s="151"/>
      <c r="D49" s="152"/>
    </row>
    <row r="50" spans="1:4" ht="27.6" customHeight="1">
      <c r="A50" s="382" t="s">
        <v>104</v>
      </c>
      <c r="B50" s="383"/>
      <c r="C50" s="383"/>
      <c r="D50" s="384"/>
    </row>
    <row r="51" spans="1:4" ht="13.2">
      <c r="A51" s="131">
        <v>3</v>
      </c>
      <c r="B51" s="127" t="s">
        <v>105</v>
      </c>
      <c r="C51" s="127" t="s">
        <v>65</v>
      </c>
      <c r="D51" s="132" t="s">
        <v>57</v>
      </c>
    </row>
    <row r="52" spans="1:4" ht="13.2">
      <c r="A52" s="133" t="s">
        <v>35</v>
      </c>
      <c r="B52" s="39" t="s">
        <v>106</v>
      </c>
      <c r="C52" s="153"/>
      <c r="D52" s="146">
        <f t="shared" ref="D52:D57" si="0">D$14*C52</f>
        <v>0</v>
      </c>
    </row>
    <row r="53" spans="1:4" ht="62.4">
      <c r="A53" s="133" t="s">
        <v>37</v>
      </c>
      <c r="B53" s="39" t="s">
        <v>182</v>
      </c>
      <c r="C53" s="154"/>
      <c r="D53" s="146">
        <f t="shared" si="0"/>
        <v>0</v>
      </c>
    </row>
    <row r="54" spans="1:4" ht="62.4">
      <c r="A54" s="133" t="s">
        <v>40</v>
      </c>
      <c r="B54" s="39" t="s">
        <v>183</v>
      </c>
      <c r="C54" s="153"/>
      <c r="D54" s="146">
        <f t="shared" si="0"/>
        <v>0</v>
      </c>
    </row>
    <row r="55" spans="1:4" ht="13.2">
      <c r="A55" s="133" t="s">
        <v>42</v>
      </c>
      <c r="B55" s="39" t="s">
        <v>107</v>
      </c>
      <c r="C55" s="40">
        <v>1.9400000000000001E-2</v>
      </c>
      <c r="D55" s="146">
        <f t="shared" si="0"/>
        <v>0</v>
      </c>
    </row>
    <row r="56" spans="1:4" ht="62.4">
      <c r="A56" s="133" t="s">
        <v>44</v>
      </c>
      <c r="B56" s="39" t="s">
        <v>184</v>
      </c>
      <c r="C56" s="154"/>
      <c r="D56" s="146">
        <f t="shared" si="0"/>
        <v>0</v>
      </c>
    </row>
    <row r="57" spans="1:4" ht="62.4">
      <c r="A57" s="133" t="s">
        <v>80</v>
      </c>
      <c r="B57" s="39" t="s">
        <v>185</v>
      </c>
      <c r="C57" s="153"/>
      <c r="D57" s="146">
        <f t="shared" si="0"/>
        <v>0</v>
      </c>
    </row>
    <row r="58" spans="1:4" ht="13.2">
      <c r="A58" s="359" t="s">
        <v>108</v>
      </c>
      <c r="B58" s="360"/>
      <c r="C58" s="155"/>
      <c r="D58" s="135">
        <f>SUM(D52:D57)</f>
        <v>0</v>
      </c>
    </row>
    <row r="59" spans="1:4" ht="72" customHeight="1" thickBot="1">
      <c r="A59" s="388" t="s">
        <v>159</v>
      </c>
      <c r="B59" s="389"/>
      <c r="C59" s="389"/>
      <c r="D59" s="390"/>
    </row>
    <row r="60" spans="1:4" ht="13.2">
      <c r="A60" s="391"/>
      <c r="B60" s="392"/>
      <c r="C60" s="392"/>
      <c r="D60" s="393"/>
    </row>
    <row r="61" spans="1:4" ht="13.2">
      <c r="A61" s="394" t="s">
        <v>129</v>
      </c>
      <c r="B61" s="395"/>
      <c r="C61" s="395"/>
      <c r="D61" s="396"/>
    </row>
    <row r="62" spans="1:4" ht="13.2">
      <c r="A62" s="131">
        <v>6</v>
      </c>
      <c r="B62" s="127" t="s">
        <v>130</v>
      </c>
      <c r="C62" s="127" t="s">
        <v>65</v>
      </c>
      <c r="D62" s="132" t="s">
        <v>57</v>
      </c>
    </row>
    <row r="63" spans="1:4" ht="13.2">
      <c r="A63" s="133" t="s">
        <v>35</v>
      </c>
      <c r="B63" s="36" t="s">
        <v>31</v>
      </c>
      <c r="C63" s="139"/>
      <c r="D63" s="157">
        <f>(D14+D48+D58)*C63</f>
        <v>0</v>
      </c>
    </row>
    <row r="64" spans="1:4" ht="13.2">
      <c r="A64" s="133" t="s">
        <v>37</v>
      </c>
      <c r="B64" s="36" t="s">
        <v>32</v>
      </c>
      <c r="C64" s="139"/>
      <c r="D64" s="157">
        <f>(D14+D48+D58+D63)*C64</f>
        <v>0</v>
      </c>
    </row>
    <row r="65" spans="1:4" ht="13.2">
      <c r="A65" s="133" t="s">
        <v>40</v>
      </c>
      <c r="B65" s="36" t="s">
        <v>131</v>
      </c>
      <c r="C65" s="145"/>
      <c r="D65" s="158">
        <f>((D78+D63+D64)/(1-C65))*C65</f>
        <v>0</v>
      </c>
    </row>
    <row r="66" spans="1:4" ht="13.2">
      <c r="A66" s="220"/>
      <c r="B66" s="36" t="s">
        <v>132</v>
      </c>
      <c r="C66" s="139"/>
      <c r="D66" s="157">
        <f>((D78+D63+D64)/(1-C65))*C66</f>
        <v>0</v>
      </c>
    </row>
    <row r="67" spans="1:4" ht="13.2">
      <c r="A67" s="220"/>
      <c r="B67" s="36" t="s">
        <v>133</v>
      </c>
      <c r="C67" s="156"/>
      <c r="D67" s="157">
        <f>((D78+D63+D64)/(1-C65))*C67</f>
        <v>0</v>
      </c>
    </row>
    <row r="68" spans="1:4" ht="13.2">
      <c r="A68" s="220"/>
      <c r="B68" s="36" t="s">
        <v>134</v>
      </c>
      <c r="C68" s="139"/>
      <c r="D68" s="157">
        <f>((D78+D63+D64)/(1-C65))*C68</f>
        <v>0</v>
      </c>
    </row>
    <row r="69" spans="1:4" ht="13.2">
      <c r="A69" s="159"/>
      <c r="B69" s="136" t="s">
        <v>135</v>
      </c>
      <c r="C69" s="145"/>
      <c r="D69" s="135">
        <f>D63+D64+D65</f>
        <v>0</v>
      </c>
    </row>
    <row r="70" spans="1:4" ht="13.2">
      <c r="A70" s="42" t="s">
        <v>160</v>
      </c>
      <c r="B70" s="43"/>
      <c r="C70" s="43"/>
      <c r="D70" s="160"/>
    </row>
    <row r="71" spans="1:4" ht="13.8" thickBot="1">
      <c r="A71" s="161" t="s">
        <v>161</v>
      </c>
      <c r="B71" s="162"/>
      <c r="C71" s="162"/>
      <c r="D71" s="163"/>
    </row>
    <row r="72" spans="1:4"/>
    <row r="73" spans="1:4" ht="13.2">
      <c r="A73" s="395" t="s">
        <v>138</v>
      </c>
      <c r="B73" s="395"/>
      <c r="C73" s="395"/>
      <c r="D73" s="395"/>
    </row>
    <row r="74" spans="1:4" ht="13.2">
      <c r="A74" s="41"/>
      <c r="B74" s="385" t="s">
        <v>139</v>
      </c>
      <c r="C74" s="385"/>
      <c r="D74" s="35" t="s">
        <v>4</v>
      </c>
    </row>
    <row r="75" spans="1:4" ht="13.2">
      <c r="A75" s="44" t="s">
        <v>35</v>
      </c>
      <c r="B75" s="401" t="s">
        <v>140</v>
      </c>
      <c r="C75" s="401"/>
      <c r="D75" s="165">
        <f>D14</f>
        <v>0</v>
      </c>
    </row>
    <row r="76" spans="1:4" ht="13.2">
      <c r="A76" s="44" t="s">
        <v>37</v>
      </c>
      <c r="B76" s="401" t="s">
        <v>141</v>
      </c>
      <c r="C76" s="401"/>
      <c r="D76" s="165">
        <f>D48</f>
        <v>0</v>
      </c>
    </row>
    <row r="77" spans="1:4" ht="13.2">
      <c r="A77" s="44" t="s">
        <v>40</v>
      </c>
      <c r="B77" s="401" t="s">
        <v>142</v>
      </c>
      <c r="C77" s="401"/>
      <c r="D77" s="165">
        <f>D58</f>
        <v>0</v>
      </c>
    </row>
    <row r="78" spans="1:4" ht="13.2">
      <c r="A78" s="403" t="s">
        <v>162</v>
      </c>
      <c r="B78" s="403"/>
      <c r="C78" s="403"/>
      <c r="D78" s="126">
        <f>SUM(D75:D77)</f>
        <v>0</v>
      </c>
    </row>
    <row r="79" spans="1:4" ht="13.2">
      <c r="A79" s="221" t="s">
        <v>80</v>
      </c>
      <c r="B79" s="397" t="s">
        <v>146</v>
      </c>
      <c r="C79" s="397"/>
      <c r="D79" s="165">
        <f>D69</f>
        <v>0</v>
      </c>
    </row>
    <row r="80" spans="1:4" ht="13.2">
      <c r="A80" s="403" t="s">
        <v>147</v>
      </c>
      <c r="B80" s="403"/>
      <c r="C80" s="403"/>
      <c r="D80" s="126">
        <f>TRUNC((D78+D79),2)</f>
        <v>0</v>
      </c>
    </row>
    <row r="81" spans="1:4">
      <c r="A81" s="404" t="s">
        <v>148</v>
      </c>
      <c r="B81" s="404"/>
      <c r="C81" s="404"/>
      <c r="D81" s="404"/>
    </row>
    <row r="82" spans="1:4">
      <c r="A82" s="164"/>
      <c r="B82" s="164"/>
      <c r="C82" s="164"/>
      <c r="D82" s="164"/>
    </row>
    <row r="85" spans="1:4" hidden="1">
      <c r="C85" s="45"/>
    </row>
  </sheetData>
  <sheetProtection formatCells="0" formatColumns="0" formatRows="0" insertColumns="0" insertRows="0"/>
  <mergeCells count="39">
    <mergeCell ref="B11:C11"/>
    <mergeCell ref="A7:B7"/>
    <mergeCell ref="C7:D7"/>
    <mergeCell ref="A8:B8"/>
    <mergeCell ref="C8:D8"/>
    <mergeCell ref="A10:D10"/>
    <mergeCell ref="A27:D27"/>
    <mergeCell ref="B12:C12"/>
    <mergeCell ref="B13:C13"/>
    <mergeCell ref="A14:C14"/>
    <mergeCell ref="A15:D15"/>
    <mergeCell ref="A16:D16"/>
    <mergeCell ref="A17:D17"/>
    <mergeCell ref="A18:D18"/>
    <mergeCell ref="A22:B22"/>
    <mergeCell ref="A24:B24"/>
    <mergeCell ref="A25:D25"/>
    <mergeCell ref="A26:D26"/>
    <mergeCell ref="A61:D61"/>
    <mergeCell ref="A29:D29"/>
    <mergeCell ref="A39:B39"/>
    <mergeCell ref="A40:D40"/>
    <mergeCell ref="A41:D41"/>
    <mergeCell ref="A42:D42"/>
    <mergeCell ref="A44:D44"/>
    <mergeCell ref="A48:B48"/>
    <mergeCell ref="A50:D50"/>
    <mergeCell ref="A58:B58"/>
    <mergeCell ref="A59:D59"/>
    <mergeCell ref="A60:D60"/>
    <mergeCell ref="B79:C79"/>
    <mergeCell ref="A80:C80"/>
    <mergeCell ref="A81:D81"/>
    <mergeCell ref="A73:D73"/>
    <mergeCell ref="B74:C74"/>
    <mergeCell ref="B75:C75"/>
    <mergeCell ref="B76:C76"/>
    <mergeCell ref="B77:C77"/>
    <mergeCell ref="A78:C78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1" manualBreakCount="1">
    <brk id="27" max="3" man="1"/>
  </rowBreaks>
  <ignoredErrors>
    <ignoredError sqref="D2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6E9F-D802-4385-99E2-29FF5E63D783}">
  <dimension ref="A1:E259"/>
  <sheetViews>
    <sheetView showGridLines="0" view="pageBreakPreview" topLeftCell="A24" zoomScale="145" zoomScaleNormal="100" zoomScaleSheetLayoutView="145" workbookViewId="0">
      <selection activeCell="A11" sqref="A11"/>
    </sheetView>
  </sheetViews>
  <sheetFormatPr defaultColWidth="0.88671875" defaultRowHeight="0" customHeight="1" zeroHeight="1"/>
  <cols>
    <col min="1" max="1" width="5" style="21" customWidth="1"/>
    <col min="2" max="2" width="40.109375" style="21" customWidth="1"/>
    <col min="3" max="3" width="18" style="21" customWidth="1"/>
    <col min="4" max="4" width="18.33203125" style="21" customWidth="1"/>
    <col min="5" max="5" width="17.33203125" style="21" hidden="1" customWidth="1"/>
    <col min="6" max="255" width="0" style="21" hidden="1" customWidth="1"/>
    <col min="256" max="16384" width="0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2.75" customHeight="1"/>
    <row r="10" spans="1:4" ht="27" customHeight="1">
      <c r="A10" s="416" t="s">
        <v>208</v>
      </c>
      <c r="B10" s="416"/>
      <c r="C10" s="416"/>
      <c r="D10" s="416"/>
    </row>
    <row r="11" spans="1:4" ht="12.75" customHeight="1">
      <c r="A11" s="23"/>
      <c r="B11" s="23"/>
      <c r="C11" s="23"/>
      <c r="D11" s="24"/>
    </row>
    <row r="12" spans="1:4" ht="12.75" customHeight="1">
      <c r="A12" s="166">
        <v>1</v>
      </c>
      <c r="B12" s="410" t="s">
        <v>164</v>
      </c>
      <c r="C12" s="410"/>
      <c r="D12" s="166" t="s">
        <v>57</v>
      </c>
    </row>
    <row r="13" spans="1:4" ht="12.75" customHeight="1">
      <c r="A13" s="46"/>
      <c r="B13" s="417" t="s">
        <v>33</v>
      </c>
      <c r="C13" s="417"/>
      <c r="D13" s="170"/>
    </row>
    <row r="14" spans="1:4" ht="12.75" customHeight="1">
      <c r="A14" s="46"/>
      <c r="B14" s="411" t="s">
        <v>165</v>
      </c>
      <c r="C14" s="412"/>
      <c r="D14" s="222">
        <f>SUM(D13:D13)</f>
        <v>0</v>
      </c>
    </row>
    <row r="15" spans="1:4" ht="12.75" customHeight="1">
      <c r="A15" s="166">
        <v>2</v>
      </c>
      <c r="B15" s="167" t="s">
        <v>166</v>
      </c>
      <c r="C15" s="166" t="s">
        <v>65</v>
      </c>
      <c r="D15" s="166" t="s">
        <v>57</v>
      </c>
    </row>
    <row r="16" spans="1:4" ht="12.75" customHeight="1">
      <c r="A16" s="46" t="s">
        <v>35</v>
      </c>
      <c r="B16" s="47" t="s">
        <v>31</v>
      </c>
      <c r="C16" s="168"/>
      <c r="D16" s="169">
        <f>D14*C16</f>
        <v>0</v>
      </c>
    </row>
    <row r="17" spans="1:4" ht="12.75" customHeight="1">
      <c r="A17" s="46" t="s">
        <v>37</v>
      </c>
      <c r="B17" s="47" t="s">
        <v>32</v>
      </c>
      <c r="C17" s="168"/>
      <c r="D17" s="170">
        <f>(D14+D16)*C17</f>
        <v>0</v>
      </c>
    </row>
    <row r="18" spans="1:4" ht="12.75" customHeight="1">
      <c r="A18" s="166"/>
      <c r="B18" s="413" t="s">
        <v>167</v>
      </c>
      <c r="C18" s="413"/>
      <c r="D18" s="171">
        <f>SUM(D16:D17)</f>
        <v>0</v>
      </c>
    </row>
    <row r="19" spans="1:4" ht="12.75" customHeight="1">
      <c r="A19" s="411"/>
      <c r="B19" s="415"/>
      <c r="C19" s="415"/>
      <c r="D19" s="412"/>
    </row>
    <row r="20" spans="1:4" ht="12.75" customHeight="1">
      <c r="A20" s="166">
        <v>3</v>
      </c>
      <c r="B20" s="167" t="s">
        <v>131</v>
      </c>
      <c r="C20" s="166" t="s">
        <v>65</v>
      </c>
      <c r="D20" s="166" t="s">
        <v>57</v>
      </c>
    </row>
    <row r="21" spans="1:4" ht="12.75" customHeight="1">
      <c r="A21" s="48"/>
      <c r="B21" s="1" t="s">
        <v>132</v>
      </c>
      <c r="C21" s="61"/>
      <c r="D21" s="170">
        <f>((D14+D18)/(1-C24))*C21</f>
        <v>0</v>
      </c>
    </row>
    <row r="22" spans="1:4" ht="12.75" customHeight="1">
      <c r="A22" s="48"/>
      <c r="B22" s="1" t="s">
        <v>133</v>
      </c>
      <c r="C22" s="67"/>
      <c r="D22" s="170">
        <f>((D14+D18)/(1-C24))*C22</f>
        <v>0</v>
      </c>
    </row>
    <row r="23" spans="1:4" ht="12.75" customHeight="1">
      <c r="A23" s="48"/>
      <c r="B23" s="1" t="s">
        <v>134</v>
      </c>
      <c r="C23" s="168"/>
      <c r="D23" s="170">
        <f>((D14+D18)/(1-C24))*C23</f>
        <v>0</v>
      </c>
    </row>
    <row r="24" spans="1:4" ht="12.75" customHeight="1">
      <c r="A24" s="166"/>
      <c r="B24" s="167" t="s">
        <v>168</v>
      </c>
      <c r="C24" s="172"/>
      <c r="D24" s="171"/>
    </row>
    <row r="25" spans="1:4" ht="12.75" customHeight="1">
      <c r="A25" s="407"/>
      <c r="B25" s="408"/>
      <c r="C25" s="408"/>
      <c r="D25" s="409"/>
    </row>
    <row r="26" spans="1:4" ht="12.75" customHeight="1">
      <c r="A26" s="173"/>
      <c r="B26" s="410" t="s">
        <v>186</v>
      </c>
      <c r="C26" s="410"/>
      <c r="D26" s="171"/>
    </row>
    <row r="27" spans="1:4" ht="12.75" customHeight="1">
      <c r="B27" s="414" t="s">
        <v>169</v>
      </c>
      <c r="C27" s="414"/>
      <c r="D27" s="414"/>
    </row>
    <row r="28" spans="1:4" ht="11.4">
      <c r="B28" s="406" t="s">
        <v>170</v>
      </c>
      <c r="C28" s="406"/>
      <c r="D28" s="406"/>
    </row>
    <row r="29" spans="1:4" ht="39.6" customHeight="1">
      <c r="B29" s="405" t="s">
        <v>171</v>
      </c>
      <c r="C29" s="406"/>
      <c r="D29" s="406"/>
    </row>
    <row r="30" spans="1:4" ht="4.5" customHeight="1"/>
    <row r="31" spans="1:4" ht="11.4" hidden="1"/>
    <row r="32" spans="1:4" ht="11.4" hidden="1"/>
    <row r="33" ht="11.4" hidden="1"/>
    <row r="34" ht="11.4" hidden="1"/>
    <row r="35" ht="11.4" hidden="1"/>
    <row r="36" ht="11.4" hidden="1"/>
    <row r="37" ht="11.4" hidden="1"/>
    <row r="38" ht="11.4" hidden="1"/>
    <row r="39" ht="11.4" hidden="1"/>
    <row r="40" ht="11.4" hidden="1"/>
    <row r="41" ht="11.4" hidden="1"/>
    <row r="42" ht="11.4" hidden="1"/>
    <row r="43" ht="11.4" hidden="1"/>
    <row r="44" ht="11.4" hidden="1"/>
    <row r="45" ht="11.4" hidden="1"/>
    <row r="46" ht="11.4" hidden="1"/>
    <row r="47" ht="11.4" hidden="1"/>
    <row r="48" ht="11.4" hidden="1"/>
    <row r="49" ht="11.4" hidden="1"/>
    <row r="50" ht="11.4" hidden="1"/>
    <row r="51" ht="11.4" hidden="1"/>
    <row r="52" ht="11.4" hidden="1"/>
    <row r="53" ht="11.4" hidden="1"/>
    <row r="54" ht="11.4" hidden="1"/>
    <row r="55" ht="11.4" hidden="1"/>
    <row r="56" ht="11.4" hidden="1"/>
    <row r="57" ht="11.4" hidden="1"/>
    <row r="58" ht="11.4" hidden="1"/>
    <row r="59" ht="11.4" hidden="1"/>
    <row r="60" ht="11.4" hidden="1"/>
    <row r="61" ht="11.4" hidden="1"/>
    <row r="62" ht="11.4" hidden="1"/>
    <row r="63" ht="11.4" hidden="1"/>
    <row r="64" ht="11.4" hidden="1"/>
    <row r="65" ht="11.4" hidden="1"/>
    <row r="66" ht="11.4" hidden="1"/>
    <row r="67" ht="11.4" hidden="1"/>
    <row r="68" ht="11.4" hidden="1"/>
    <row r="69" ht="11.4" hidden="1"/>
    <row r="70" ht="11.4" hidden="1"/>
    <row r="71" ht="11.4" hidden="1"/>
    <row r="72" ht="11.4" hidden="1"/>
    <row r="73" ht="11.4" hidden="1"/>
    <row r="74" ht="11.4" hidden="1"/>
    <row r="75" ht="11.4" hidden="1"/>
    <row r="76" ht="11.4" hidden="1"/>
    <row r="77" ht="11.4" hidden="1"/>
    <row r="78" ht="11.4" hidden="1"/>
    <row r="79" ht="11.4" hidden="1"/>
    <row r="80" ht="11.4" hidden="1"/>
    <row r="81" ht="11.4" hidden="1"/>
    <row r="82" ht="11.4" hidden="1"/>
    <row r="83" ht="11.4" hidden="1"/>
    <row r="84" ht="11.4" hidden="1"/>
    <row r="85" ht="11.4" hidden="1"/>
    <row r="86" ht="11.4" hidden="1"/>
    <row r="87" ht="11.4" hidden="1"/>
    <row r="88" ht="11.4" hidden="1"/>
    <row r="89" ht="11.4" hidden="1"/>
    <row r="90" ht="11.4" hidden="1"/>
    <row r="91" ht="11.4" hidden="1"/>
    <row r="92" ht="11.4" hidden="1"/>
    <row r="93" ht="11.4" hidden="1"/>
    <row r="94" ht="11.4" hidden="1"/>
    <row r="95" ht="11.4" hidden="1"/>
    <row r="96" ht="11.4" hidden="1"/>
    <row r="97" ht="11.4" hidden="1"/>
    <row r="98" ht="11.4" hidden="1"/>
    <row r="99" ht="11.4" hidden="1"/>
    <row r="100" ht="11.4" hidden="1"/>
    <row r="101" ht="11.4" hidden="1"/>
    <row r="102" ht="11.4" hidden="1"/>
    <row r="103" ht="11.4" hidden="1"/>
    <row r="104" ht="11.4" hidden="1"/>
    <row r="105" ht="11.4" hidden="1"/>
    <row r="106" ht="11.4" hidden="1"/>
    <row r="107" ht="11.4" hidden="1"/>
    <row r="108" ht="11.4" hidden="1"/>
    <row r="109" ht="11.4" hidden="1"/>
    <row r="110" ht="11.4" hidden="1"/>
    <row r="111" ht="11.4" hidden="1"/>
    <row r="112" ht="11.4" hidden="1"/>
    <row r="113" ht="11.4" hidden="1"/>
    <row r="114" ht="11.4" hidden="1"/>
    <row r="115" ht="11.4" hidden="1"/>
    <row r="116" ht="11.4" hidden="1"/>
    <row r="117" ht="11.4" hidden="1"/>
    <row r="118" ht="11.4" hidden="1"/>
    <row r="119" ht="11.4" hidden="1"/>
    <row r="120" ht="11.4" hidden="1"/>
    <row r="121" ht="11.4" hidden="1"/>
    <row r="122" ht="11.4" hidden="1"/>
    <row r="123" ht="11.4" hidden="1"/>
    <row r="124" ht="11.4" hidden="1"/>
    <row r="125" ht="11.4" hidden="1"/>
    <row r="126" ht="11.4" hidden="1"/>
    <row r="127" ht="11.4" hidden="1"/>
    <row r="128" ht="11.4" hidden="1"/>
    <row r="129" ht="11.4" hidden="1"/>
    <row r="130" ht="11.4" hidden="1"/>
    <row r="131" ht="11.4" hidden="1"/>
    <row r="132" ht="11.4" hidden="1"/>
    <row r="133" ht="11.4" hidden="1"/>
    <row r="134" ht="11.4" hidden="1"/>
    <row r="135" ht="11.4" hidden="1"/>
    <row r="136" ht="11.4" hidden="1"/>
    <row r="137" ht="11.4" hidden="1"/>
    <row r="138" ht="11.4" hidden="1"/>
    <row r="139" ht="11.4" hidden="1"/>
    <row r="140" ht="11.4" hidden="1"/>
    <row r="141" ht="11.4" hidden="1"/>
    <row r="142" ht="11.4" hidden="1"/>
    <row r="143" ht="11.4" hidden="1"/>
    <row r="144" ht="11.4" hidden="1"/>
    <row r="145" ht="11.4" hidden="1"/>
    <row r="146" ht="11.4" hidden="1"/>
    <row r="147" ht="11.4" hidden="1"/>
    <row r="148" ht="11.4" hidden="1"/>
    <row r="149" ht="11.4" hidden="1"/>
    <row r="150" ht="11.4" hidden="1"/>
    <row r="151" ht="11.4" hidden="1"/>
    <row r="152" ht="11.4" hidden="1"/>
    <row r="153" ht="11.4" hidden="1"/>
    <row r="154" ht="11.4" hidden="1"/>
    <row r="155" ht="11.4" hidden="1"/>
    <row r="156" ht="11.4" hidden="1"/>
    <row r="157" ht="11.4" hidden="1"/>
    <row r="158" ht="11.4" hidden="1"/>
    <row r="159" ht="11.4" hidden="1"/>
    <row r="160" ht="11.4" hidden="1"/>
    <row r="161" ht="11.4" hidden="1"/>
    <row r="162" ht="11.4" hidden="1"/>
    <row r="163" ht="11.4" hidden="1"/>
    <row r="164" ht="11.4" hidden="1"/>
    <row r="165" ht="11.4" hidden="1"/>
    <row r="166" ht="11.4" hidden="1"/>
    <row r="167" ht="11.4" hidden="1"/>
    <row r="168" ht="11.4" hidden="1"/>
    <row r="169" ht="11.4" hidden="1"/>
    <row r="170" ht="11.4" hidden="1"/>
    <row r="171" ht="11.4" hidden="1"/>
    <row r="172" ht="11.4" hidden="1"/>
    <row r="173" ht="11.4" hidden="1"/>
    <row r="174" ht="11.4" hidden="1"/>
    <row r="175" ht="11.4" hidden="1"/>
    <row r="176" ht="11.4" hidden="1"/>
    <row r="177" ht="11.4" hidden="1"/>
    <row r="178" ht="11.4" hidden="1"/>
    <row r="179" ht="11.4" hidden="1"/>
    <row r="180" ht="11.4" hidden="1"/>
    <row r="181" ht="11.4" hidden="1"/>
    <row r="182" ht="11.4" hidden="1"/>
    <row r="183" ht="11.4" hidden="1"/>
    <row r="184" ht="11.4" hidden="1"/>
    <row r="185" ht="11.4" hidden="1"/>
    <row r="186" ht="11.4" hidden="1"/>
    <row r="187" ht="11.4" hidden="1"/>
    <row r="188" ht="11.4" hidden="1"/>
    <row r="189" ht="11.4" hidden="1"/>
    <row r="190" ht="11.4" hidden="1"/>
    <row r="191" ht="11.4" hidden="1"/>
    <row r="192" ht="11.4" hidden="1"/>
    <row r="193" ht="11.4" hidden="1"/>
    <row r="194" ht="11.4" hidden="1"/>
    <row r="195" ht="11.4" hidden="1"/>
    <row r="196" ht="11.4" hidden="1"/>
    <row r="197" ht="11.4" hidden="1"/>
    <row r="198" ht="11.4" hidden="1"/>
    <row r="199" ht="11.4" hidden="1"/>
    <row r="200" ht="11.4" hidden="1"/>
    <row r="201" ht="11.4" hidden="1"/>
    <row r="202" ht="11.4" hidden="1"/>
    <row r="203" ht="11.4" hidden="1"/>
    <row r="204" ht="11.4" hidden="1"/>
    <row r="205" ht="11.4" hidden="1"/>
    <row r="206" ht="11.4" hidden="1"/>
    <row r="207" ht="11.4" hidden="1"/>
    <row r="208" ht="11.4" hidden="1"/>
    <row r="209" ht="11.4" hidden="1"/>
    <row r="210" ht="11.4" hidden="1"/>
    <row r="211" ht="11.4" hidden="1"/>
    <row r="212" ht="11.4" hidden="1"/>
    <row r="213" ht="11.4" hidden="1"/>
    <row r="214" ht="11.4" hidden="1"/>
    <row r="215" ht="11.4" hidden="1"/>
    <row r="216" ht="11.4" hidden="1"/>
    <row r="217" ht="11.4" hidden="1"/>
    <row r="218" ht="11.4" hidden="1"/>
    <row r="219" ht="11.4" hidden="1"/>
    <row r="220" ht="11.4" hidden="1"/>
    <row r="221" ht="11.4" hidden="1"/>
    <row r="222" ht="11.4" hidden="1"/>
    <row r="223" ht="11.4" hidden="1"/>
    <row r="224" ht="11.4" hidden="1"/>
    <row r="225" ht="11.4" hidden="1"/>
    <row r="226" ht="11.4" hidden="1"/>
    <row r="227" ht="11.4" hidden="1"/>
    <row r="228" ht="11.4" hidden="1"/>
    <row r="229" ht="11.4" hidden="1"/>
    <row r="230" ht="11.4" hidden="1"/>
    <row r="231" ht="11.4" hidden="1"/>
    <row r="232" ht="11.4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15">
    <mergeCell ref="A10:D10"/>
    <mergeCell ref="B13:C13"/>
    <mergeCell ref="A7:B7"/>
    <mergeCell ref="C7:D7"/>
    <mergeCell ref="A8:B8"/>
    <mergeCell ref="C8:D8"/>
    <mergeCell ref="B29:D29"/>
    <mergeCell ref="A25:D25"/>
    <mergeCell ref="B12:C12"/>
    <mergeCell ref="B14:C14"/>
    <mergeCell ref="B18:C18"/>
    <mergeCell ref="B27:D27"/>
    <mergeCell ref="B28:D28"/>
    <mergeCell ref="B26:C26"/>
    <mergeCell ref="A19:D19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16383" man="1"/>
    <brk id="8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06228-4ECB-4CB7-AB9D-B8F85680931E}">
  <dimension ref="A1:E259"/>
  <sheetViews>
    <sheetView showGridLines="0" view="pageBreakPreview" zoomScale="145" zoomScaleNormal="100" zoomScaleSheetLayoutView="145" workbookViewId="0">
      <selection activeCell="C11" sqref="C11"/>
    </sheetView>
  </sheetViews>
  <sheetFormatPr defaultColWidth="0.88671875" defaultRowHeight="0" customHeight="1" zeroHeight="1"/>
  <cols>
    <col min="1" max="1" width="5" style="21" customWidth="1"/>
    <col min="2" max="2" width="40.109375" style="21" customWidth="1"/>
    <col min="3" max="3" width="18" style="21" customWidth="1"/>
    <col min="4" max="4" width="18.33203125" style="21" customWidth="1"/>
    <col min="5" max="5" width="17.33203125" style="21" hidden="1" customWidth="1"/>
    <col min="6" max="255" width="0" style="21" hidden="1" customWidth="1"/>
    <col min="256" max="16384" width="0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2.75" customHeight="1"/>
    <row r="10" spans="1:4" ht="34.200000000000003" customHeight="1">
      <c r="A10" s="416" t="s">
        <v>202</v>
      </c>
      <c r="B10" s="416"/>
      <c r="C10" s="416"/>
      <c r="D10" s="416"/>
    </row>
    <row r="11" spans="1:4" ht="12.75" customHeight="1">
      <c r="A11" s="23"/>
      <c r="B11" s="23"/>
      <c r="C11" s="23"/>
      <c r="D11" s="24"/>
    </row>
    <row r="12" spans="1:4" ht="12.75" customHeight="1">
      <c r="A12" s="166">
        <v>1</v>
      </c>
      <c r="B12" s="410" t="s">
        <v>164</v>
      </c>
      <c r="C12" s="410"/>
      <c r="D12" s="166" t="s">
        <v>57</v>
      </c>
    </row>
    <row r="13" spans="1:4" ht="12.75" customHeight="1">
      <c r="A13" s="46"/>
      <c r="B13" s="417" t="s">
        <v>33</v>
      </c>
      <c r="C13" s="417"/>
      <c r="D13" s="170"/>
    </row>
    <row r="14" spans="1:4" ht="12.75" customHeight="1">
      <c r="A14" s="46"/>
      <c r="B14" s="411" t="s">
        <v>165</v>
      </c>
      <c r="C14" s="412"/>
      <c r="D14" s="222">
        <f>SUM(D13:D13)</f>
        <v>0</v>
      </c>
    </row>
    <row r="15" spans="1:4" ht="12.75" customHeight="1">
      <c r="A15" s="166">
        <v>2</v>
      </c>
      <c r="B15" s="167" t="s">
        <v>166</v>
      </c>
      <c r="C15" s="166" t="s">
        <v>65</v>
      </c>
      <c r="D15" s="166" t="s">
        <v>57</v>
      </c>
    </row>
    <row r="16" spans="1:4" ht="12.75" customHeight="1">
      <c r="A16" s="46" t="s">
        <v>35</v>
      </c>
      <c r="B16" s="47" t="s">
        <v>31</v>
      </c>
      <c r="C16" s="168"/>
      <c r="D16" s="169">
        <f>D14*C16</f>
        <v>0</v>
      </c>
    </row>
    <row r="17" spans="1:4" ht="12.75" customHeight="1">
      <c r="A17" s="46" t="s">
        <v>37</v>
      </c>
      <c r="B17" s="47" t="s">
        <v>32</v>
      </c>
      <c r="C17" s="168"/>
      <c r="D17" s="170">
        <f>(D14+D16)*C17</f>
        <v>0</v>
      </c>
    </row>
    <row r="18" spans="1:4" ht="12.75" customHeight="1">
      <c r="A18" s="166"/>
      <c r="B18" s="413" t="s">
        <v>167</v>
      </c>
      <c r="C18" s="413"/>
      <c r="D18" s="171">
        <f>SUM(D16:D17)</f>
        <v>0</v>
      </c>
    </row>
    <row r="19" spans="1:4" ht="12.75" customHeight="1">
      <c r="A19" s="411"/>
      <c r="B19" s="415"/>
      <c r="C19" s="415"/>
      <c r="D19" s="412"/>
    </row>
    <row r="20" spans="1:4" ht="12.75" customHeight="1">
      <c r="A20" s="166">
        <v>3</v>
      </c>
      <c r="B20" s="167" t="s">
        <v>131</v>
      </c>
      <c r="C20" s="166" t="s">
        <v>65</v>
      </c>
      <c r="D20" s="166" t="s">
        <v>57</v>
      </c>
    </row>
    <row r="21" spans="1:4" ht="12.75" customHeight="1">
      <c r="A21" s="48"/>
      <c r="B21" s="1" t="s">
        <v>132</v>
      </c>
      <c r="C21" s="61"/>
      <c r="D21" s="170">
        <f>((D14+D18)/(1-C24))*C21</f>
        <v>0</v>
      </c>
    </row>
    <row r="22" spans="1:4" ht="12.75" customHeight="1">
      <c r="A22" s="48"/>
      <c r="B22" s="1" t="s">
        <v>133</v>
      </c>
      <c r="C22" s="67"/>
      <c r="D22" s="170">
        <f>((D14+D18)/(1-C24))*C22</f>
        <v>0</v>
      </c>
    </row>
    <row r="23" spans="1:4" ht="12.75" customHeight="1">
      <c r="A23" s="48"/>
      <c r="B23" s="1" t="s">
        <v>134</v>
      </c>
      <c r="C23" s="168"/>
      <c r="D23" s="170">
        <f>((D14+D18)/(1-C24))*C23</f>
        <v>0</v>
      </c>
    </row>
    <row r="24" spans="1:4" ht="12.75" customHeight="1">
      <c r="A24" s="166"/>
      <c r="B24" s="167" t="s">
        <v>168</v>
      </c>
      <c r="C24" s="172"/>
      <c r="D24" s="171"/>
    </row>
    <row r="25" spans="1:4" ht="12.75" customHeight="1">
      <c r="A25" s="407"/>
      <c r="B25" s="408"/>
      <c r="C25" s="408"/>
      <c r="D25" s="409"/>
    </row>
    <row r="26" spans="1:4" ht="12.75" customHeight="1">
      <c r="A26" s="173"/>
      <c r="B26" s="410" t="s">
        <v>186</v>
      </c>
      <c r="C26" s="410"/>
      <c r="D26" s="171"/>
    </row>
    <row r="27" spans="1:4" ht="12.75" customHeight="1">
      <c r="B27" s="414" t="s">
        <v>169</v>
      </c>
      <c r="C27" s="414"/>
      <c r="D27" s="414"/>
    </row>
    <row r="28" spans="1:4" ht="11.4">
      <c r="B28" s="406" t="s">
        <v>170</v>
      </c>
      <c r="C28" s="406"/>
      <c r="D28" s="406"/>
    </row>
    <row r="29" spans="1:4" ht="39.6" customHeight="1">
      <c r="B29" s="405" t="s">
        <v>171</v>
      </c>
      <c r="C29" s="406"/>
      <c r="D29" s="406"/>
    </row>
    <row r="30" spans="1:4" ht="4.5" customHeight="1"/>
    <row r="31" spans="1:4" ht="11.4" hidden="1"/>
    <row r="32" spans="1:4" ht="11.4" hidden="1"/>
    <row r="33" ht="11.4" hidden="1"/>
    <row r="34" ht="11.4" hidden="1"/>
    <row r="35" ht="11.4" hidden="1"/>
    <row r="36" ht="11.4" hidden="1"/>
    <row r="37" ht="11.4" hidden="1"/>
    <row r="38" ht="11.4" hidden="1"/>
    <row r="39" ht="11.4" hidden="1"/>
    <row r="40" ht="11.4" hidden="1"/>
    <row r="41" ht="11.4" hidden="1"/>
    <row r="42" ht="11.4" hidden="1"/>
    <row r="43" ht="11.4" hidden="1"/>
    <row r="44" ht="11.4" hidden="1"/>
    <row r="45" ht="11.4" hidden="1"/>
    <row r="46" ht="11.4" hidden="1"/>
    <row r="47" ht="11.4" hidden="1"/>
    <row r="48" ht="11.4" hidden="1"/>
    <row r="49" ht="11.4" hidden="1"/>
    <row r="50" ht="11.4" hidden="1"/>
    <row r="51" ht="11.4" hidden="1"/>
    <row r="52" ht="11.4" hidden="1"/>
    <row r="53" ht="11.4" hidden="1"/>
    <row r="54" ht="11.4" hidden="1"/>
    <row r="55" ht="11.4" hidden="1"/>
    <row r="56" ht="11.4" hidden="1"/>
    <row r="57" ht="11.4" hidden="1"/>
    <row r="58" ht="11.4" hidden="1"/>
    <row r="59" ht="11.4" hidden="1"/>
    <row r="60" ht="11.4" hidden="1"/>
    <row r="61" ht="11.4" hidden="1"/>
    <row r="62" ht="11.4" hidden="1"/>
    <row r="63" ht="11.4" hidden="1"/>
    <row r="64" ht="11.4" hidden="1"/>
    <row r="65" ht="11.4" hidden="1"/>
    <row r="66" ht="11.4" hidden="1"/>
    <row r="67" ht="11.4" hidden="1"/>
    <row r="68" ht="11.4" hidden="1"/>
    <row r="69" ht="11.4" hidden="1"/>
    <row r="70" ht="11.4" hidden="1"/>
    <row r="71" ht="11.4" hidden="1"/>
    <row r="72" ht="11.4" hidden="1"/>
    <row r="73" ht="11.4" hidden="1"/>
    <row r="74" ht="11.4" hidden="1"/>
    <row r="75" ht="11.4" hidden="1"/>
    <row r="76" ht="11.4" hidden="1"/>
    <row r="77" ht="11.4" hidden="1"/>
    <row r="78" ht="11.4" hidden="1"/>
    <row r="79" ht="11.4" hidden="1"/>
    <row r="80" ht="11.4" hidden="1"/>
    <row r="81" ht="11.4" hidden="1"/>
    <row r="82" ht="11.4" hidden="1"/>
    <row r="83" ht="11.4" hidden="1"/>
    <row r="84" ht="11.4" hidden="1"/>
    <row r="85" ht="11.4" hidden="1"/>
    <row r="86" ht="11.4" hidden="1"/>
    <row r="87" ht="11.4" hidden="1"/>
    <row r="88" ht="11.4" hidden="1"/>
    <row r="89" ht="11.4" hidden="1"/>
    <row r="90" ht="11.4" hidden="1"/>
    <row r="91" ht="11.4" hidden="1"/>
    <row r="92" ht="11.4" hidden="1"/>
    <row r="93" ht="11.4" hidden="1"/>
    <row r="94" ht="11.4" hidden="1"/>
    <row r="95" ht="11.4" hidden="1"/>
    <row r="96" ht="11.4" hidden="1"/>
    <row r="97" ht="11.4" hidden="1"/>
    <row r="98" ht="11.4" hidden="1"/>
    <row r="99" ht="11.4" hidden="1"/>
    <row r="100" ht="11.4" hidden="1"/>
    <row r="101" ht="11.4" hidden="1"/>
    <row r="102" ht="11.4" hidden="1"/>
    <row r="103" ht="11.4" hidden="1"/>
    <row r="104" ht="11.4" hidden="1"/>
    <row r="105" ht="11.4" hidden="1"/>
    <row r="106" ht="11.4" hidden="1"/>
    <row r="107" ht="11.4" hidden="1"/>
    <row r="108" ht="11.4" hidden="1"/>
    <row r="109" ht="11.4" hidden="1"/>
    <row r="110" ht="11.4" hidden="1"/>
    <row r="111" ht="11.4" hidden="1"/>
    <row r="112" ht="11.4" hidden="1"/>
    <row r="113" ht="11.4" hidden="1"/>
    <row r="114" ht="11.4" hidden="1"/>
    <row r="115" ht="11.4" hidden="1"/>
    <row r="116" ht="11.4" hidden="1"/>
    <row r="117" ht="11.4" hidden="1"/>
    <row r="118" ht="11.4" hidden="1"/>
    <row r="119" ht="11.4" hidden="1"/>
    <row r="120" ht="11.4" hidden="1"/>
    <row r="121" ht="11.4" hidden="1"/>
    <row r="122" ht="11.4" hidden="1"/>
    <row r="123" ht="11.4" hidden="1"/>
    <row r="124" ht="11.4" hidden="1"/>
    <row r="125" ht="11.4" hidden="1"/>
    <row r="126" ht="11.4" hidden="1"/>
    <row r="127" ht="11.4" hidden="1"/>
    <row r="128" ht="11.4" hidden="1"/>
    <row r="129" ht="11.4" hidden="1"/>
    <row r="130" ht="11.4" hidden="1"/>
    <row r="131" ht="11.4" hidden="1"/>
    <row r="132" ht="11.4" hidden="1"/>
    <row r="133" ht="11.4" hidden="1"/>
    <row r="134" ht="11.4" hidden="1"/>
    <row r="135" ht="11.4" hidden="1"/>
    <row r="136" ht="11.4" hidden="1"/>
    <row r="137" ht="11.4" hidden="1"/>
    <row r="138" ht="11.4" hidden="1"/>
    <row r="139" ht="11.4" hidden="1"/>
    <row r="140" ht="11.4" hidden="1"/>
    <row r="141" ht="11.4" hidden="1"/>
    <row r="142" ht="11.4" hidden="1"/>
    <row r="143" ht="11.4" hidden="1"/>
    <row r="144" ht="11.4" hidden="1"/>
    <row r="145" ht="11.4" hidden="1"/>
    <row r="146" ht="11.4" hidden="1"/>
    <row r="147" ht="11.4" hidden="1"/>
    <row r="148" ht="11.4" hidden="1"/>
    <row r="149" ht="11.4" hidden="1"/>
    <row r="150" ht="11.4" hidden="1"/>
    <row r="151" ht="11.4" hidden="1"/>
    <row r="152" ht="11.4" hidden="1"/>
    <row r="153" ht="11.4" hidden="1"/>
    <row r="154" ht="11.4" hidden="1"/>
    <row r="155" ht="11.4" hidden="1"/>
    <row r="156" ht="11.4" hidden="1"/>
    <row r="157" ht="11.4" hidden="1"/>
    <row r="158" ht="11.4" hidden="1"/>
    <row r="159" ht="11.4" hidden="1"/>
    <row r="160" ht="11.4" hidden="1"/>
    <row r="161" ht="11.4" hidden="1"/>
    <row r="162" ht="11.4" hidden="1"/>
    <row r="163" ht="11.4" hidden="1"/>
    <row r="164" ht="11.4" hidden="1"/>
    <row r="165" ht="11.4" hidden="1"/>
    <row r="166" ht="11.4" hidden="1"/>
    <row r="167" ht="11.4" hidden="1"/>
    <row r="168" ht="11.4" hidden="1"/>
    <row r="169" ht="11.4" hidden="1"/>
    <row r="170" ht="11.4" hidden="1"/>
    <row r="171" ht="11.4" hidden="1"/>
    <row r="172" ht="11.4" hidden="1"/>
    <row r="173" ht="11.4" hidden="1"/>
    <row r="174" ht="11.4" hidden="1"/>
    <row r="175" ht="11.4" hidden="1"/>
    <row r="176" ht="11.4" hidden="1"/>
    <row r="177" ht="11.4" hidden="1"/>
    <row r="178" ht="11.4" hidden="1"/>
    <row r="179" ht="11.4" hidden="1"/>
    <row r="180" ht="11.4" hidden="1"/>
    <row r="181" ht="11.4" hidden="1"/>
    <row r="182" ht="11.4" hidden="1"/>
    <row r="183" ht="11.4" hidden="1"/>
    <row r="184" ht="11.4" hidden="1"/>
    <row r="185" ht="11.4" hidden="1"/>
    <row r="186" ht="11.4" hidden="1"/>
    <row r="187" ht="11.4" hidden="1"/>
    <row r="188" ht="11.4" hidden="1"/>
    <row r="189" ht="11.4" hidden="1"/>
    <row r="190" ht="11.4" hidden="1"/>
    <row r="191" ht="11.4" hidden="1"/>
    <row r="192" ht="11.4" hidden="1"/>
    <row r="193" ht="11.4" hidden="1"/>
    <row r="194" ht="11.4" hidden="1"/>
    <row r="195" ht="11.4" hidden="1"/>
    <row r="196" ht="11.4" hidden="1"/>
    <row r="197" ht="11.4" hidden="1"/>
    <row r="198" ht="11.4" hidden="1"/>
    <row r="199" ht="11.4" hidden="1"/>
    <row r="200" ht="11.4" hidden="1"/>
    <row r="201" ht="11.4" hidden="1"/>
    <row r="202" ht="11.4" hidden="1"/>
    <row r="203" ht="11.4" hidden="1"/>
    <row r="204" ht="11.4" hidden="1"/>
    <row r="205" ht="11.4" hidden="1"/>
    <row r="206" ht="11.4" hidden="1"/>
    <row r="207" ht="11.4" hidden="1"/>
    <row r="208" ht="11.4" hidden="1"/>
    <row r="209" ht="11.4" hidden="1"/>
    <row r="210" ht="11.4" hidden="1"/>
    <row r="211" ht="11.4" hidden="1"/>
    <row r="212" ht="11.4" hidden="1"/>
    <row r="213" ht="11.4" hidden="1"/>
    <row r="214" ht="11.4" hidden="1"/>
    <row r="215" ht="11.4" hidden="1"/>
    <row r="216" ht="11.4" hidden="1"/>
    <row r="217" ht="11.4" hidden="1"/>
    <row r="218" ht="11.4" hidden="1"/>
    <row r="219" ht="11.4" hidden="1"/>
    <row r="220" ht="11.4" hidden="1"/>
    <row r="221" ht="11.4" hidden="1"/>
    <row r="222" ht="11.4" hidden="1"/>
    <row r="223" ht="11.4" hidden="1"/>
    <row r="224" ht="11.4" hidden="1"/>
    <row r="225" ht="11.4" hidden="1"/>
    <row r="226" ht="11.4" hidden="1"/>
    <row r="227" ht="11.4" hidden="1"/>
    <row r="228" ht="11.4" hidden="1"/>
    <row r="229" ht="11.4" hidden="1"/>
    <row r="230" ht="11.4" hidden="1"/>
    <row r="231" ht="11.4" hidden="1"/>
    <row r="232" ht="11.4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15">
    <mergeCell ref="A7:B7"/>
    <mergeCell ref="C7:D7"/>
    <mergeCell ref="A8:B8"/>
    <mergeCell ref="C8:D8"/>
    <mergeCell ref="B14:C14"/>
    <mergeCell ref="A10:D10"/>
    <mergeCell ref="B12:C12"/>
    <mergeCell ref="B13:C13"/>
    <mergeCell ref="B29:D29"/>
    <mergeCell ref="B18:C18"/>
    <mergeCell ref="A19:D19"/>
    <mergeCell ref="A25:D25"/>
    <mergeCell ref="B26:C26"/>
    <mergeCell ref="B27:D27"/>
    <mergeCell ref="B28:D28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16383" man="1"/>
    <brk id="8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A78F8-0211-4A66-8C83-7A924454A872}">
  <dimension ref="A1:IV259"/>
  <sheetViews>
    <sheetView showGridLines="0" view="pageBreakPreview" zoomScale="145" zoomScaleNormal="100" zoomScaleSheetLayoutView="145" workbookViewId="0">
      <selection activeCell="B29" sqref="B29:D29"/>
    </sheetView>
  </sheetViews>
  <sheetFormatPr defaultColWidth="0" defaultRowHeight="0" customHeight="1" zeroHeight="1"/>
  <cols>
    <col min="1" max="1" width="5" style="5" customWidth="1"/>
    <col min="2" max="2" width="40.109375" style="5" customWidth="1"/>
    <col min="3" max="3" width="18" style="5" customWidth="1"/>
    <col min="4" max="4" width="27.33203125" style="5" customWidth="1"/>
    <col min="5" max="5" width="17.33203125" style="5" hidden="1" customWidth="1"/>
    <col min="6" max="253" width="0" style="5" hidden="1" customWidth="1"/>
    <col min="254" max="254" width="0.44140625" style="5" customWidth="1"/>
    <col min="255" max="255" width="7" style="5" hidden="1" customWidth="1"/>
    <col min="256" max="16384" width="0.88671875" style="5" hidden="1"/>
  </cols>
  <sheetData>
    <row r="1" spans="1:256" ht="12.75" customHeight="1">
      <c r="A1" s="72" t="s">
        <v>177</v>
      </c>
      <c r="B1" s="73"/>
      <c r="C1" s="73"/>
      <c r="D1" s="74"/>
      <c r="E1" s="174"/>
      <c r="F1" s="174"/>
      <c r="G1" s="174"/>
    </row>
    <row r="2" spans="1:256" ht="12.75" customHeight="1">
      <c r="A2" s="75" t="s">
        <v>178</v>
      </c>
      <c r="B2" s="76"/>
      <c r="C2" s="76"/>
      <c r="D2" s="77"/>
      <c r="E2" s="174"/>
      <c r="F2" s="174"/>
      <c r="G2" s="174"/>
    </row>
    <row r="3" spans="1:256" ht="12.75" customHeight="1">
      <c r="A3" s="75" t="s">
        <v>179</v>
      </c>
      <c r="B3" s="76"/>
      <c r="C3" s="76"/>
      <c r="D3" s="77"/>
      <c r="E3" s="174"/>
      <c r="F3" s="174"/>
      <c r="G3" s="174"/>
    </row>
    <row r="4" spans="1:256" ht="12.75" customHeight="1">
      <c r="A4" s="75" t="s">
        <v>180</v>
      </c>
      <c r="B4" s="76"/>
      <c r="C4" s="76"/>
      <c r="D4" s="77"/>
      <c r="E4" s="174"/>
      <c r="F4" s="174"/>
      <c r="G4" s="174"/>
    </row>
    <row r="5" spans="1:256" ht="12.75" customHeight="1">
      <c r="A5" s="75" t="s">
        <v>181</v>
      </c>
      <c r="B5" s="76"/>
      <c r="C5" s="76"/>
      <c r="D5" s="77"/>
      <c r="E5" s="174"/>
      <c r="F5" s="174"/>
      <c r="G5" s="174"/>
    </row>
    <row r="6" spans="1:256" ht="12.75" customHeight="1" thickBot="1">
      <c r="A6" s="78"/>
      <c r="B6" s="79"/>
      <c r="C6" s="79"/>
      <c r="D6" s="80"/>
    </row>
    <row r="7" spans="1:256" ht="12.75" customHeight="1">
      <c r="A7" s="300" t="s">
        <v>34</v>
      </c>
      <c r="B7" s="295"/>
      <c r="C7" s="296" t="s">
        <v>175</v>
      </c>
      <c r="D7" s="297"/>
    </row>
    <row r="8" spans="1:256" ht="12.75" customHeight="1" thickBot="1">
      <c r="A8" s="231" t="s">
        <v>25</v>
      </c>
      <c r="B8" s="232"/>
      <c r="C8" s="298" t="s">
        <v>176</v>
      </c>
      <c r="D8" s="299"/>
    </row>
    <row r="9" spans="1:256" ht="12.75" customHeight="1"/>
    <row r="10" spans="1:256" s="9" customFormat="1" ht="12.75" customHeight="1">
      <c r="A10" s="434" t="s">
        <v>187</v>
      </c>
      <c r="B10" s="434"/>
      <c r="C10" s="434"/>
      <c r="D10" s="434"/>
      <c r="E10" s="431" t="s">
        <v>163</v>
      </c>
      <c r="F10" s="431"/>
      <c r="G10" s="431"/>
      <c r="H10" s="431"/>
      <c r="I10" s="431" t="s">
        <v>163</v>
      </c>
      <c r="J10" s="431"/>
      <c r="K10" s="431"/>
      <c r="L10" s="431"/>
      <c r="M10" s="431" t="s">
        <v>163</v>
      </c>
      <c r="N10" s="431"/>
      <c r="O10" s="431"/>
      <c r="P10" s="431"/>
      <c r="Q10" s="431" t="s">
        <v>163</v>
      </c>
      <c r="R10" s="431"/>
      <c r="S10" s="431"/>
      <c r="T10" s="431"/>
      <c r="U10" s="431" t="s">
        <v>163</v>
      </c>
      <c r="V10" s="431"/>
      <c r="W10" s="431"/>
      <c r="X10" s="431"/>
      <c r="Y10" s="431" t="s">
        <v>163</v>
      </c>
      <c r="Z10" s="431"/>
      <c r="AA10" s="431"/>
      <c r="AB10" s="431"/>
      <c r="AC10" s="431" t="s">
        <v>163</v>
      </c>
      <c r="AD10" s="431"/>
      <c r="AE10" s="431"/>
      <c r="AF10" s="431"/>
      <c r="AG10" s="431" t="s">
        <v>163</v>
      </c>
      <c r="AH10" s="431"/>
      <c r="AI10" s="431"/>
      <c r="AJ10" s="431"/>
      <c r="AK10" s="431" t="s">
        <v>163</v>
      </c>
      <c r="AL10" s="431"/>
      <c r="AM10" s="431"/>
      <c r="AN10" s="431"/>
      <c r="AO10" s="431" t="s">
        <v>163</v>
      </c>
      <c r="AP10" s="431"/>
      <c r="AQ10" s="431"/>
      <c r="AR10" s="431"/>
      <c r="AS10" s="431" t="s">
        <v>163</v>
      </c>
      <c r="AT10" s="431"/>
      <c r="AU10" s="431"/>
      <c r="AV10" s="431"/>
      <c r="AW10" s="431" t="s">
        <v>163</v>
      </c>
      <c r="AX10" s="431"/>
      <c r="AY10" s="431"/>
      <c r="AZ10" s="431"/>
      <c r="BA10" s="431" t="s">
        <v>163</v>
      </c>
      <c r="BB10" s="431"/>
      <c r="BC10" s="431"/>
      <c r="BD10" s="431"/>
      <c r="BE10" s="431" t="s">
        <v>163</v>
      </c>
      <c r="BF10" s="431"/>
      <c r="BG10" s="431"/>
      <c r="BH10" s="431"/>
      <c r="BI10" s="431" t="s">
        <v>163</v>
      </c>
      <c r="BJ10" s="431"/>
      <c r="BK10" s="431"/>
      <c r="BL10" s="431"/>
      <c r="BM10" s="431" t="s">
        <v>163</v>
      </c>
      <c r="BN10" s="431"/>
      <c r="BO10" s="431"/>
      <c r="BP10" s="431"/>
      <c r="BQ10" s="431" t="s">
        <v>163</v>
      </c>
      <c r="BR10" s="431"/>
      <c r="BS10" s="431"/>
      <c r="BT10" s="431"/>
      <c r="BU10" s="431" t="s">
        <v>163</v>
      </c>
      <c r="BV10" s="431"/>
      <c r="BW10" s="431"/>
      <c r="BX10" s="431"/>
      <c r="BY10" s="431" t="s">
        <v>163</v>
      </c>
      <c r="BZ10" s="431"/>
      <c r="CA10" s="431"/>
      <c r="CB10" s="431"/>
      <c r="CC10" s="431" t="s">
        <v>163</v>
      </c>
      <c r="CD10" s="431"/>
      <c r="CE10" s="431"/>
      <c r="CF10" s="431"/>
      <c r="CG10" s="431" t="s">
        <v>163</v>
      </c>
      <c r="CH10" s="431"/>
      <c r="CI10" s="431"/>
      <c r="CJ10" s="431"/>
      <c r="CK10" s="431" t="s">
        <v>163</v>
      </c>
      <c r="CL10" s="431"/>
      <c r="CM10" s="431"/>
      <c r="CN10" s="431"/>
      <c r="CO10" s="431" t="s">
        <v>163</v>
      </c>
      <c r="CP10" s="431"/>
      <c r="CQ10" s="431"/>
      <c r="CR10" s="431"/>
      <c r="CS10" s="431" t="s">
        <v>163</v>
      </c>
      <c r="CT10" s="431"/>
      <c r="CU10" s="431"/>
      <c r="CV10" s="431"/>
      <c r="CW10" s="431" t="s">
        <v>163</v>
      </c>
      <c r="CX10" s="431"/>
      <c r="CY10" s="431"/>
      <c r="CZ10" s="431"/>
      <c r="DA10" s="431" t="s">
        <v>163</v>
      </c>
      <c r="DB10" s="431"/>
      <c r="DC10" s="431"/>
      <c r="DD10" s="431"/>
      <c r="DE10" s="431" t="s">
        <v>163</v>
      </c>
      <c r="DF10" s="431"/>
      <c r="DG10" s="431"/>
      <c r="DH10" s="431"/>
      <c r="DI10" s="431" t="s">
        <v>163</v>
      </c>
      <c r="DJ10" s="431"/>
      <c r="DK10" s="431"/>
      <c r="DL10" s="431"/>
      <c r="DM10" s="431" t="s">
        <v>163</v>
      </c>
      <c r="DN10" s="431"/>
      <c r="DO10" s="431"/>
      <c r="DP10" s="431"/>
      <c r="DQ10" s="431" t="s">
        <v>163</v>
      </c>
      <c r="DR10" s="431"/>
      <c r="DS10" s="431"/>
      <c r="DT10" s="431"/>
      <c r="DU10" s="431" t="s">
        <v>163</v>
      </c>
      <c r="DV10" s="431"/>
      <c r="DW10" s="431"/>
      <c r="DX10" s="431"/>
      <c r="DY10" s="431" t="s">
        <v>163</v>
      </c>
      <c r="DZ10" s="431"/>
      <c r="EA10" s="431"/>
      <c r="EB10" s="431"/>
      <c r="EC10" s="431" t="s">
        <v>163</v>
      </c>
      <c r="ED10" s="431"/>
      <c r="EE10" s="431"/>
      <c r="EF10" s="431"/>
      <c r="EG10" s="431" t="s">
        <v>163</v>
      </c>
      <c r="EH10" s="431"/>
      <c r="EI10" s="431"/>
      <c r="EJ10" s="431"/>
      <c r="EK10" s="431" t="s">
        <v>163</v>
      </c>
      <c r="EL10" s="431"/>
      <c r="EM10" s="431"/>
      <c r="EN10" s="431"/>
      <c r="EO10" s="431" t="s">
        <v>163</v>
      </c>
      <c r="EP10" s="431"/>
      <c r="EQ10" s="431"/>
      <c r="ER10" s="431"/>
      <c r="ES10" s="431" t="s">
        <v>163</v>
      </c>
      <c r="ET10" s="431"/>
      <c r="EU10" s="431"/>
      <c r="EV10" s="431"/>
      <c r="EW10" s="431" t="s">
        <v>163</v>
      </c>
      <c r="EX10" s="431"/>
      <c r="EY10" s="431"/>
      <c r="EZ10" s="431"/>
      <c r="FA10" s="431" t="s">
        <v>163</v>
      </c>
      <c r="FB10" s="431"/>
      <c r="FC10" s="431"/>
      <c r="FD10" s="431"/>
      <c r="FE10" s="431" t="s">
        <v>163</v>
      </c>
      <c r="FF10" s="431"/>
      <c r="FG10" s="431"/>
      <c r="FH10" s="431"/>
      <c r="FI10" s="431" t="s">
        <v>163</v>
      </c>
      <c r="FJ10" s="431"/>
      <c r="FK10" s="431"/>
      <c r="FL10" s="431"/>
      <c r="FM10" s="431" t="s">
        <v>163</v>
      </c>
      <c r="FN10" s="431"/>
      <c r="FO10" s="431"/>
      <c r="FP10" s="431"/>
      <c r="FQ10" s="431" t="s">
        <v>163</v>
      </c>
      <c r="FR10" s="431"/>
      <c r="FS10" s="431"/>
      <c r="FT10" s="431"/>
      <c r="FU10" s="431" t="s">
        <v>163</v>
      </c>
      <c r="FV10" s="431"/>
      <c r="FW10" s="431"/>
      <c r="FX10" s="431"/>
      <c r="FY10" s="431" t="s">
        <v>163</v>
      </c>
      <c r="FZ10" s="431"/>
      <c r="GA10" s="431"/>
      <c r="GB10" s="431"/>
      <c r="GC10" s="431" t="s">
        <v>163</v>
      </c>
      <c r="GD10" s="431"/>
      <c r="GE10" s="431"/>
      <c r="GF10" s="431"/>
      <c r="GG10" s="431" t="s">
        <v>163</v>
      </c>
      <c r="GH10" s="431"/>
      <c r="GI10" s="431"/>
      <c r="GJ10" s="431"/>
      <c r="GK10" s="431" t="s">
        <v>163</v>
      </c>
      <c r="GL10" s="431"/>
      <c r="GM10" s="431"/>
      <c r="GN10" s="431"/>
      <c r="GO10" s="431" t="s">
        <v>163</v>
      </c>
      <c r="GP10" s="431"/>
      <c r="GQ10" s="431"/>
      <c r="GR10" s="431"/>
      <c r="GS10" s="431" t="s">
        <v>163</v>
      </c>
      <c r="GT10" s="431"/>
      <c r="GU10" s="431"/>
      <c r="GV10" s="431"/>
      <c r="GW10" s="431" t="s">
        <v>163</v>
      </c>
      <c r="GX10" s="431"/>
      <c r="GY10" s="431"/>
      <c r="GZ10" s="431"/>
      <c r="HA10" s="431" t="s">
        <v>163</v>
      </c>
      <c r="HB10" s="431"/>
      <c r="HC10" s="431"/>
      <c r="HD10" s="431"/>
      <c r="HE10" s="431" t="s">
        <v>163</v>
      </c>
      <c r="HF10" s="431"/>
      <c r="HG10" s="431"/>
      <c r="HH10" s="431"/>
      <c r="HI10" s="431" t="s">
        <v>163</v>
      </c>
      <c r="HJ10" s="431"/>
      <c r="HK10" s="431"/>
      <c r="HL10" s="431"/>
      <c r="HM10" s="431" t="s">
        <v>163</v>
      </c>
      <c r="HN10" s="431"/>
      <c r="HO10" s="431"/>
      <c r="HP10" s="431"/>
      <c r="HQ10" s="431" t="s">
        <v>163</v>
      </c>
      <c r="HR10" s="431"/>
      <c r="HS10" s="431"/>
      <c r="HT10" s="431"/>
      <c r="HU10" s="431" t="s">
        <v>163</v>
      </c>
      <c r="HV10" s="431"/>
      <c r="HW10" s="431"/>
      <c r="HX10" s="431"/>
      <c r="HY10" s="431" t="s">
        <v>163</v>
      </c>
      <c r="HZ10" s="431"/>
      <c r="IA10" s="431"/>
      <c r="IB10" s="431"/>
      <c r="IC10" s="431" t="s">
        <v>163</v>
      </c>
      <c r="ID10" s="431"/>
      <c r="IE10" s="431"/>
      <c r="IF10" s="431"/>
      <c r="IG10" s="431" t="s">
        <v>163</v>
      </c>
      <c r="IH10" s="431"/>
      <c r="II10" s="431"/>
      <c r="IJ10" s="431"/>
      <c r="IK10" s="431" t="s">
        <v>163</v>
      </c>
      <c r="IL10" s="431"/>
      <c r="IM10" s="431"/>
      <c r="IN10" s="431"/>
      <c r="IO10" s="431" t="s">
        <v>163</v>
      </c>
      <c r="IP10" s="431"/>
      <c r="IQ10" s="431"/>
      <c r="IR10" s="431"/>
      <c r="IS10" s="431"/>
      <c r="IT10" s="431"/>
      <c r="IU10" s="431"/>
      <c r="IV10" s="431"/>
    </row>
    <row r="11" spans="1:256" ht="12.75" customHeight="1">
      <c r="A11" s="8"/>
      <c r="B11" s="8"/>
      <c r="C11" s="8"/>
      <c r="D11" s="7"/>
    </row>
    <row r="12" spans="1:256" ht="12.75" customHeight="1">
      <c r="A12" s="175">
        <v>1</v>
      </c>
      <c r="B12" s="432" t="s">
        <v>172</v>
      </c>
      <c r="C12" s="432"/>
      <c r="D12" s="175" t="s">
        <v>57</v>
      </c>
    </row>
    <row r="13" spans="1:256" ht="12.75" customHeight="1">
      <c r="A13" s="10"/>
      <c r="B13" s="433" t="s">
        <v>16</v>
      </c>
      <c r="C13" s="433"/>
      <c r="D13" s="11">
        <v>997.5</v>
      </c>
    </row>
    <row r="14" spans="1:256" ht="12.75" customHeight="1">
      <c r="A14" s="10"/>
      <c r="B14" s="421" t="s">
        <v>165</v>
      </c>
      <c r="C14" s="423"/>
      <c r="D14" s="12">
        <f>SUM(D13:D13)</f>
        <v>997.5</v>
      </c>
    </row>
    <row r="15" spans="1:256" ht="12.75" customHeight="1">
      <c r="A15" s="175">
        <v>2</v>
      </c>
      <c r="B15" s="176" t="s">
        <v>166</v>
      </c>
      <c r="C15" s="175" t="s">
        <v>65</v>
      </c>
      <c r="D15" s="175" t="s">
        <v>57</v>
      </c>
    </row>
    <row r="16" spans="1:256" ht="12.75" customHeight="1">
      <c r="A16" s="10" t="s">
        <v>35</v>
      </c>
      <c r="B16" s="13" t="s">
        <v>31</v>
      </c>
      <c r="C16" s="14"/>
      <c r="D16" s="181">
        <f>D14*C16</f>
        <v>0</v>
      </c>
    </row>
    <row r="17" spans="1:4" ht="12.75" customHeight="1">
      <c r="A17" s="10" t="s">
        <v>37</v>
      </c>
      <c r="B17" s="13" t="s">
        <v>32</v>
      </c>
      <c r="C17" s="14"/>
      <c r="D17" s="178">
        <f>(D14+D16)*C17</f>
        <v>0</v>
      </c>
    </row>
    <row r="18" spans="1:4" ht="12.75" customHeight="1">
      <c r="A18" s="175"/>
      <c r="B18" s="420" t="s">
        <v>167</v>
      </c>
      <c r="C18" s="420"/>
      <c r="D18" s="179">
        <f>SUM(D16:D17)</f>
        <v>0</v>
      </c>
    </row>
    <row r="19" spans="1:4" ht="12.75" customHeight="1">
      <c r="A19" s="421"/>
      <c r="B19" s="422"/>
      <c r="C19" s="422"/>
      <c r="D19" s="423"/>
    </row>
    <row r="20" spans="1:4" ht="12.75" customHeight="1">
      <c r="A20" s="175">
        <v>3</v>
      </c>
      <c r="B20" s="176" t="s">
        <v>131</v>
      </c>
      <c r="C20" s="175" t="s">
        <v>65</v>
      </c>
      <c r="D20" s="175" t="s">
        <v>57</v>
      </c>
    </row>
    <row r="21" spans="1:4" ht="12.75" customHeight="1">
      <c r="A21" s="15"/>
      <c r="B21" s="3" t="s">
        <v>132</v>
      </c>
      <c r="C21" s="177"/>
      <c r="D21" s="178">
        <f>((D14+D18)/(1-C24))*C21</f>
        <v>0</v>
      </c>
    </row>
    <row r="22" spans="1:4" ht="12.75" customHeight="1">
      <c r="A22" s="15"/>
      <c r="B22" s="3" t="s">
        <v>133</v>
      </c>
      <c r="C22" s="177"/>
      <c r="D22" s="178">
        <f>((D14+D18)/(1-C24))*C22</f>
        <v>0</v>
      </c>
    </row>
    <row r="23" spans="1:4" ht="12.75" customHeight="1">
      <c r="A23" s="15"/>
      <c r="B23" s="3" t="s">
        <v>134</v>
      </c>
      <c r="C23" s="177"/>
      <c r="D23" s="178">
        <f>((D14+D18)/(1-C24))*C23</f>
        <v>0</v>
      </c>
    </row>
    <row r="24" spans="1:4" ht="12.75" customHeight="1">
      <c r="A24" s="175"/>
      <c r="B24" s="176" t="s">
        <v>168</v>
      </c>
      <c r="C24" s="180"/>
      <c r="D24" s="179"/>
    </row>
    <row r="25" spans="1:4" ht="12.75" customHeight="1">
      <c r="A25" s="424"/>
      <c r="B25" s="425"/>
      <c r="C25" s="425"/>
      <c r="D25" s="426"/>
    </row>
    <row r="26" spans="1:4" ht="12.75" customHeight="1">
      <c r="A26" s="6"/>
      <c r="B26" s="427" t="s">
        <v>173</v>
      </c>
      <c r="C26" s="427"/>
      <c r="D26" s="179"/>
    </row>
    <row r="27" spans="1:4" ht="12.75" customHeight="1">
      <c r="B27" s="428" t="s">
        <v>188</v>
      </c>
      <c r="C27" s="429"/>
      <c r="D27" s="429"/>
    </row>
    <row r="28" spans="1:4" ht="11.4" customHeight="1">
      <c r="B28" s="430" t="s">
        <v>174</v>
      </c>
      <c r="C28" s="430"/>
      <c r="D28" s="430"/>
    </row>
    <row r="29" spans="1:4" ht="39.6" customHeight="1">
      <c r="B29" s="418" t="s">
        <v>192</v>
      </c>
      <c r="C29" s="419"/>
      <c r="D29" s="419"/>
    </row>
    <row r="30" spans="1:4" ht="4.5" customHeight="1"/>
    <row r="31" spans="1:4" ht="11.4" hidden="1"/>
    <row r="32" spans="1:4" ht="11.4" hidden="1"/>
    <row r="33" ht="11.4" hidden="1"/>
    <row r="34" ht="11.4" hidden="1"/>
    <row r="35" ht="11.4" hidden="1"/>
    <row r="36" ht="11.4" hidden="1"/>
    <row r="37" ht="11.4" hidden="1"/>
    <row r="38" ht="11.4" hidden="1"/>
    <row r="39" ht="11.4" hidden="1"/>
    <row r="40" ht="11.4" hidden="1"/>
    <row r="41" ht="11.4" hidden="1"/>
    <row r="42" ht="11.4" hidden="1"/>
    <row r="43" ht="11.4" hidden="1"/>
    <row r="44" ht="11.4" hidden="1"/>
    <row r="45" ht="11.4" hidden="1"/>
    <row r="46" ht="11.4" hidden="1"/>
    <row r="47" ht="11.4" hidden="1"/>
    <row r="48" ht="11.4" hidden="1"/>
    <row r="49" ht="11.4" hidden="1"/>
    <row r="50" ht="11.4" hidden="1"/>
    <row r="51" ht="11.4" hidden="1"/>
    <row r="52" ht="11.4" hidden="1"/>
    <row r="53" ht="11.4" hidden="1"/>
    <row r="54" ht="11.4" hidden="1"/>
    <row r="55" ht="11.4" hidden="1"/>
    <row r="56" ht="11.4" hidden="1"/>
    <row r="57" ht="11.4" hidden="1"/>
    <row r="58" ht="11.4" hidden="1"/>
    <row r="59" ht="11.4" hidden="1"/>
    <row r="60" ht="11.4" hidden="1"/>
    <row r="61" ht="11.4" hidden="1"/>
    <row r="62" ht="11.4" hidden="1"/>
    <row r="63" ht="11.4" hidden="1"/>
    <row r="64" ht="11.4" hidden="1"/>
    <row r="65" ht="11.4" hidden="1"/>
    <row r="66" ht="11.4" hidden="1"/>
    <row r="67" ht="11.4" hidden="1"/>
    <row r="68" ht="11.4" hidden="1"/>
    <row r="69" ht="11.4" hidden="1"/>
    <row r="70" ht="11.4" hidden="1"/>
    <row r="71" ht="11.4" hidden="1"/>
    <row r="72" ht="11.4" hidden="1"/>
    <row r="73" ht="11.4" hidden="1"/>
    <row r="74" ht="11.4" hidden="1"/>
    <row r="75" ht="11.4" hidden="1"/>
    <row r="76" ht="11.4" hidden="1"/>
    <row r="77" ht="11.4" hidden="1"/>
    <row r="78" ht="11.4" hidden="1"/>
    <row r="79" ht="11.4" hidden="1"/>
    <row r="80" ht="11.4" hidden="1"/>
    <row r="81" ht="11.4" hidden="1"/>
    <row r="82" ht="11.4" hidden="1"/>
    <row r="83" ht="11.4" hidden="1"/>
    <row r="84" ht="11.4" hidden="1"/>
    <row r="85" ht="11.4" hidden="1"/>
    <row r="86" ht="11.4" hidden="1"/>
    <row r="87" ht="11.4" hidden="1"/>
    <row r="88" ht="11.4" hidden="1"/>
    <row r="89" ht="11.4" hidden="1"/>
    <row r="90" ht="11.4" hidden="1"/>
    <row r="91" ht="11.4" hidden="1"/>
    <row r="92" ht="11.4" hidden="1"/>
    <row r="93" ht="11.4" hidden="1"/>
    <row r="94" ht="11.4" hidden="1"/>
    <row r="95" ht="11.4" hidden="1"/>
    <row r="96" ht="11.4" hidden="1"/>
    <row r="97" ht="11.4" hidden="1"/>
    <row r="98" ht="11.4" hidden="1"/>
    <row r="99" ht="11.4" hidden="1"/>
    <row r="100" ht="11.4" hidden="1"/>
    <row r="101" ht="11.4" hidden="1"/>
    <row r="102" ht="11.4" hidden="1"/>
    <row r="103" ht="11.4" hidden="1"/>
    <row r="104" ht="11.4" hidden="1"/>
    <row r="105" ht="11.4" hidden="1"/>
    <row r="106" ht="11.4" hidden="1"/>
    <row r="107" ht="11.4" hidden="1"/>
    <row r="108" ht="11.4" hidden="1"/>
    <row r="109" ht="11.4" hidden="1"/>
    <row r="110" ht="11.4" hidden="1"/>
    <row r="111" ht="11.4" hidden="1"/>
    <row r="112" ht="11.4" hidden="1"/>
    <row r="113" ht="11.4" hidden="1"/>
    <row r="114" ht="11.4" hidden="1"/>
    <row r="115" ht="11.4" hidden="1"/>
    <row r="116" ht="11.4" hidden="1"/>
    <row r="117" ht="11.4" hidden="1"/>
    <row r="118" ht="11.4" hidden="1"/>
    <row r="119" ht="11.4" hidden="1"/>
    <row r="120" ht="11.4" hidden="1"/>
    <row r="121" ht="11.4" hidden="1"/>
    <row r="122" ht="11.4" hidden="1"/>
    <row r="123" ht="11.4" hidden="1"/>
    <row r="124" ht="11.4" hidden="1"/>
    <row r="125" ht="11.4" hidden="1"/>
    <row r="126" ht="11.4" hidden="1"/>
    <row r="127" ht="11.4" hidden="1"/>
    <row r="128" ht="11.4" hidden="1"/>
    <row r="129" ht="11.4" hidden="1"/>
    <row r="130" ht="11.4" hidden="1"/>
    <row r="131" ht="11.4" hidden="1"/>
    <row r="132" ht="11.4" hidden="1"/>
    <row r="133" ht="11.4" hidden="1"/>
    <row r="134" ht="11.4" hidden="1"/>
    <row r="135" ht="11.4" hidden="1"/>
    <row r="136" ht="11.4" hidden="1"/>
    <row r="137" ht="11.4" hidden="1"/>
    <row r="138" ht="11.4" hidden="1"/>
    <row r="139" ht="11.4" hidden="1"/>
    <row r="140" ht="11.4" hidden="1"/>
    <row r="141" ht="11.4" hidden="1"/>
    <row r="142" ht="11.4" hidden="1"/>
    <row r="143" ht="11.4" hidden="1"/>
    <row r="144" ht="11.4" hidden="1"/>
    <row r="145" ht="11.4" hidden="1"/>
    <row r="146" ht="11.4" hidden="1"/>
    <row r="147" ht="11.4" hidden="1"/>
    <row r="148" ht="11.4" hidden="1"/>
    <row r="149" ht="11.4" hidden="1"/>
    <row r="150" ht="11.4" hidden="1"/>
    <row r="151" ht="11.4" hidden="1"/>
    <row r="152" ht="11.4" hidden="1"/>
    <row r="153" ht="11.4" hidden="1"/>
    <row r="154" ht="11.4" hidden="1"/>
    <row r="155" ht="11.4" hidden="1"/>
    <row r="156" ht="11.4" hidden="1"/>
    <row r="157" ht="11.4" hidden="1"/>
    <row r="158" ht="11.4" hidden="1"/>
    <row r="159" ht="11.4" hidden="1"/>
    <row r="160" ht="11.4" hidden="1"/>
    <row r="161" ht="11.4" hidden="1"/>
    <row r="162" ht="11.4" hidden="1"/>
    <row r="163" ht="11.4" hidden="1"/>
    <row r="164" ht="11.4" hidden="1"/>
    <row r="165" ht="11.4" hidden="1"/>
    <row r="166" ht="11.4" hidden="1"/>
    <row r="167" ht="11.4" hidden="1"/>
    <row r="168" ht="11.4" hidden="1"/>
    <row r="169" ht="11.4" hidden="1"/>
    <row r="170" ht="11.4" hidden="1"/>
    <row r="171" ht="11.4" hidden="1"/>
    <row r="172" ht="11.4" hidden="1"/>
    <row r="173" ht="11.4" hidden="1"/>
    <row r="174" ht="11.4" hidden="1"/>
    <row r="175" ht="11.4" hidden="1"/>
    <row r="176" ht="11.4" hidden="1"/>
    <row r="177" ht="11.4" hidden="1"/>
    <row r="178" ht="11.4" hidden="1"/>
    <row r="179" ht="11.4" hidden="1"/>
    <row r="180" ht="11.4" hidden="1"/>
    <row r="181" ht="11.4" hidden="1"/>
    <row r="182" ht="11.4" hidden="1"/>
    <row r="183" ht="11.4" hidden="1"/>
    <row r="184" ht="11.4" hidden="1"/>
    <row r="185" ht="11.4" hidden="1"/>
    <row r="186" ht="11.4" hidden="1"/>
    <row r="187" ht="11.4" hidden="1"/>
    <row r="188" ht="11.4" hidden="1"/>
    <row r="189" ht="11.4" hidden="1"/>
    <row r="190" ht="11.4" hidden="1"/>
    <row r="191" ht="11.4" hidden="1"/>
    <row r="192" ht="11.4" hidden="1"/>
    <row r="193" ht="11.4" hidden="1"/>
    <row r="194" ht="11.4" hidden="1"/>
    <row r="195" ht="11.4" hidden="1"/>
    <row r="196" ht="11.4" hidden="1"/>
    <row r="197" ht="11.4" hidden="1"/>
    <row r="198" ht="11.4" hidden="1"/>
    <row r="199" ht="11.4" hidden="1"/>
    <row r="200" ht="11.4" hidden="1"/>
    <row r="201" ht="11.4" hidden="1"/>
    <row r="202" ht="11.4" hidden="1"/>
    <row r="203" ht="11.4" hidden="1"/>
    <row r="204" ht="11.4" hidden="1"/>
    <row r="205" ht="11.4" hidden="1"/>
    <row r="206" ht="11.4" hidden="1"/>
    <row r="207" ht="11.4" hidden="1"/>
    <row r="208" ht="11.4" hidden="1"/>
    <row r="209" ht="11.4" hidden="1"/>
    <row r="210" ht="11.4" hidden="1"/>
    <row r="211" ht="11.4" hidden="1"/>
    <row r="212" ht="11.4" hidden="1"/>
    <row r="213" ht="11.4" hidden="1"/>
    <row r="214" ht="11.4" hidden="1"/>
    <row r="215" ht="11.4" hidden="1"/>
    <row r="216" ht="11.4" hidden="1"/>
    <row r="217" ht="11.4" hidden="1"/>
    <row r="218" ht="11.4" hidden="1"/>
    <row r="219" ht="11.4" hidden="1"/>
    <row r="220" ht="11.4" hidden="1"/>
    <row r="221" ht="11.4" hidden="1"/>
    <row r="222" ht="11.4" hidden="1"/>
    <row r="223" ht="11.4" hidden="1"/>
    <row r="224" ht="11.4" hidden="1"/>
    <row r="225" ht="11.4" hidden="1"/>
    <row r="226" ht="11.4" hidden="1"/>
    <row r="227" ht="11.4" hidden="1"/>
    <row r="228" ht="11.4" hidden="1"/>
    <row r="229" ht="11.4" hidden="1"/>
    <row r="230" ht="11.4" hidden="1"/>
    <row r="231" ht="11.4" hidden="1"/>
    <row r="232" ht="11.4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78">
    <mergeCell ref="I10:L10"/>
    <mergeCell ref="M10:P10"/>
    <mergeCell ref="Q10:T10"/>
    <mergeCell ref="U10:X10"/>
    <mergeCell ref="A7:B7"/>
    <mergeCell ref="C7:D7"/>
    <mergeCell ref="A8:B8"/>
    <mergeCell ref="C8:D8"/>
    <mergeCell ref="A10:D10"/>
    <mergeCell ref="Y10:AB10"/>
    <mergeCell ref="AC10:AF10"/>
    <mergeCell ref="AG10:AJ10"/>
    <mergeCell ref="AK10:AN10"/>
    <mergeCell ref="AO10:AR10"/>
    <mergeCell ref="AS10:AV10"/>
    <mergeCell ref="AW10:AZ10"/>
    <mergeCell ref="BA10:BD10"/>
    <mergeCell ref="BE10:BH10"/>
    <mergeCell ref="BI10:BL10"/>
    <mergeCell ref="BM10:BP10"/>
    <mergeCell ref="BQ10:BT10"/>
    <mergeCell ref="BU10:BX10"/>
    <mergeCell ref="BY10:CB10"/>
    <mergeCell ref="CC10:CF10"/>
    <mergeCell ref="CG10:CJ10"/>
    <mergeCell ref="CK10:CN10"/>
    <mergeCell ref="CO10:CR10"/>
    <mergeCell ref="CS10:CV10"/>
    <mergeCell ref="CW10:CZ10"/>
    <mergeCell ref="IC10:IF10"/>
    <mergeCell ref="DE10:DH10"/>
    <mergeCell ref="DI10:DL10"/>
    <mergeCell ref="DM10:DP10"/>
    <mergeCell ref="DQ10:DT10"/>
    <mergeCell ref="FI10:FL10"/>
    <mergeCell ref="FM10:FP10"/>
    <mergeCell ref="FQ10:FT10"/>
    <mergeCell ref="FU10:FX10"/>
    <mergeCell ref="FY10:GB10"/>
    <mergeCell ref="IO10:IR10"/>
    <mergeCell ref="IS10:IV10"/>
    <mergeCell ref="B12:C12"/>
    <mergeCell ref="B13:C13"/>
    <mergeCell ref="IK10:IN10"/>
    <mergeCell ref="GS10:GV10"/>
    <mergeCell ref="GW10:GZ10"/>
    <mergeCell ref="HA10:HD10"/>
    <mergeCell ref="HE10:HH10"/>
    <mergeCell ref="HI10:HL10"/>
    <mergeCell ref="HM10:HP10"/>
    <mergeCell ref="GC10:GF10"/>
    <mergeCell ref="GG10:GJ10"/>
    <mergeCell ref="GK10:GN10"/>
    <mergeCell ref="GO10:GR10"/>
    <mergeCell ref="IG10:IJ10"/>
    <mergeCell ref="B14:C14"/>
    <mergeCell ref="E10:H10"/>
    <mergeCell ref="HQ10:HT10"/>
    <mergeCell ref="HU10:HX10"/>
    <mergeCell ref="HY10:IB10"/>
    <mergeCell ref="EO10:ER10"/>
    <mergeCell ref="ES10:EV10"/>
    <mergeCell ref="EW10:EZ10"/>
    <mergeCell ref="FA10:FD10"/>
    <mergeCell ref="FE10:FH10"/>
    <mergeCell ref="DU10:DX10"/>
    <mergeCell ref="DY10:EB10"/>
    <mergeCell ref="EC10:EF10"/>
    <mergeCell ref="EG10:EJ10"/>
    <mergeCell ref="EK10:EN10"/>
    <mergeCell ref="DA10:DD10"/>
    <mergeCell ref="B29:D29"/>
    <mergeCell ref="B18:C18"/>
    <mergeCell ref="A19:D19"/>
    <mergeCell ref="A25:D25"/>
    <mergeCell ref="B26:C26"/>
    <mergeCell ref="B27:D27"/>
    <mergeCell ref="B28:D28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30" man="1"/>
    <brk id="86" max="3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D267D-0299-459A-9810-B38CEE0F8BFC}">
  <dimension ref="A1:E259"/>
  <sheetViews>
    <sheetView showGridLines="0" view="pageBreakPreview" topLeftCell="A17" zoomScale="145" zoomScaleNormal="100" zoomScaleSheetLayoutView="145" workbookViewId="0">
      <selection activeCell="B13" sqref="B13:C13"/>
    </sheetView>
  </sheetViews>
  <sheetFormatPr defaultColWidth="0.88671875" defaultRowHeight="0" customHeight="1" zeroHeight="1"/>
  <cols>
    <col min="1" max="1" width="5" style="21" customWidth="1"/>
    <col min="2" max="2" width="40.109375" style="21" customWidth="1"/>
    <col min="3" max="3" width="18" style="21" customWidth="1"/>
    <col min="4" max="4" width="18.33203125" style="21" customWidth="1"/>
    <col min="5" max="5" width="17.33203125" style="21" hidden="1" customWidth="1"/>
    <col min="6" max="255" width="0" style="21" hidden="1" customWidth="1"/>
    <col min="256" max="16384" width="0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2.75" customHeight="1"/>
    <row r="10" spans="1:4" ht="25.8" customHeight="1">
      <c r="A10" s="416" t="s">
        <v>209</v>
      </c>
      <c r="B10" s="416"/>
      <c r="C10" s="416"/>
      <c r="D10" s="416"/>
    </row>
    <row r="11" spans="1:4" ht="13.2">
      <c r="A11" s="23"/>
      <c r="B11" s="23"/>
      <c r="C11" s="23"/>
      <c r="D11" s="24"/>
    </row>
    <row r="12" spans="1:4" ht="12.75" customHeight="1">
      <c r="A12" s="166">
        <v>1</v>
      </c>
      <c r="B12" s="410" t="s">
        <v>164</v>
      </c>
      <c r="C12" s="410"/>
      <c r="D12" s="166" t="s">
        <v>57</v>
      </c>
    </row>
    <row r="13" spans="1:4" ht="12.75" customHeight="1">
      <c r="A13" s="46"/>
      <c r="B13" s="417" t="s">
        <v>33</v>
      </c>
      <c r="C13" s="417"/>
      <c r="D13" s="170"/>
    </row>
    <row r="14" spans="1:4" ht="12.75" customHeight="1">
      <c r="A14" s="46"/>
      <c r="B14" s="411" t="s">
        <v>165</v>
      </c>
      <c r="C14" s="412"/>
      <c r="D14" s="222">
        <f>SUM(D13:D13)</f>
        <v>0</v>
      </c>
    </row>
    <row r="15" spans="1:4" ht="12.75" customHeight="1">
      <c r="A15" s="166">
        <v>2</v>
      </c>
      <c r="B15" s="167" t="s">
        <v>166</v>
      </c>
      <c r="C15" s="166" t="s">
        <v>65</v>
      </c>
      <c r="D15" s="166" t="s">
        <v>57</v>
      </c>
    </row>
    <row r="16" spans="1:4" ht="12.75" customHeight="1">
      <c r="A16" s="46" t="s">
        <v>35</v>
      </c>
      <c r="B16" s="47" t="s">
        <v>31</v>
      </c>
      <c r="C16" s="168"/>
      <c r="D16" s="169">
        <f>D14*C16</f>
        <v>0</v>
      </c>
    </row>
    <row r="17" spans="1:4" ht="12.75" customHeight="1">
      <c r="A17" s="46" t="s">
        <v>37</v>
      </c>
      <c r="B17" s="47" t="s">
        <v>32</v>
      </c>
      <c r="C17" s="168"/>
      <c r="D17" s="170">
        <f>(D14+D16)*C17</f>
        <v>0</v>
      </c>
    </row>
    <row r="18" spans="1:4" ht="12.75" customHeight="1">
      <c r="A18" s="166"/>
      <c r="B18" s="413" t="s">
        <v>167</v>
      </c>
      <c r="C18" s="413"/>
      <c r="D18" s="171">
        <f>SUM(D16:D17)</f>
        <v>0</v>
      </c>
    </row>
    <row r="19" spans="1:4" ht="12.75" customHeight="1">
      <c r="A19" s="411"/>
      <c r="B19" s="415"/>
      <c r="C19" s="415"/>
      <c r="D19" s="412"/>
    </row>
    <row r="20" spans="1:4" ht="12.75" customHeight="1">
      <c r="A20" s="166">
        <v>3</v>
      </c>
      <c r="B20" s="167" t="s">
        <v>131</v>
      </c>
      <c r="C20" s="166" t="s">
        <v>65</v>
      </c>
      <c r="D20" s="166" t="s">
        <v>57</v>
      </c>
    </row>
    <row r="21" spans="1:4" ht="12.75" customHeight="1">
      <c r="A21" s="48"/>
      <c r="B21" s="1" t="s">
        <v>132</v>
      </c>
      <c r="C21" s="61"/>
      <c r="D21" s="170">
        <f>((D14+D18)/(1-C24))*C21</f>
        <v>0</v>
      </c>
    </row>
    <row r="22" spans="1:4" ht="12.75" customHeight="1">
      <c r="A22" s="48"/>
      <c r="B22" s="1" t="s">
        <v>133</v>
      </c>
      <c r="C22" s="67"/>
      <c r="D22" s="170">
        <f>((D14+D18)/(1-C24))*C22</f>
        <v>0</v>
      </c>
    </row>
    <row r="23" spans="1:4" ht="12.75" customHeight="1">
      <c r="A23" s="48"/>
      <c r="B23" s="1" t="s">
        <v>134</v>
      </c>
      <c r="C23" s="168"/>
      <c r="D23" s="170">
        <f>((D14+D18)/(1-C24))*C23</f>
        <v>0</v>
      </c>
    </row>
    <row r="24" spans="1:4" ht="12.75" customHeight="1">
      <c r="A24" s="166"/>
      <c r="B24" s="167" t="s">
        <v>168</v>
      </c>
      <c r="C24" s="172"/>
      <c r="D24" s="171"/>
    </row>
    <row r="25" spans="1:4" ht="12.75" customHeight="1">
      <c r="A25" s="407"/>
      <c r="B25" s="408"/>
      <c r="C25" s="408"/>
      <c r="D25" s="409"/>
    </row>
    <row r="26" spans="1:4" ht="12.75" customHeight="1">
      <c r="A26" s="173"/>
      <c r="B26" s="410" t="s">
        <v>186</v>
      </c>
      <c r="C26" s="410"/>
      <c r="D26" s="171"/>
    </row>
    <row r="27" spans="1:4" ht="12.75" customHeight="1">
      <c r="B27" s="414" t="s">
        <v>169</v>
      </c>
      <c r="C27" s="414"/>
      <c r="D27" s="414"/>
    </row>
    <row r="28" spans="1:4" ht="11.4">
      <c r="B28" s="406" t="s">
        <v>170</v>
      </c>
      <c r="C28" s="406"/>
      <c r="D28" s="406"/>
    </row>
    <row r="29" spans="1:4" ht="39.6" customHeight="1">
      <c r="B29" s="405" t="s">
        <v>171</v>
      </c>
      <c r="C29" s="406"/>
      <c r="D29" s="406"/>
    </row>
    <row r="30" spans="1:4" ht="4.5" customHeight="1"/>
    <row r="31" spans="1:4" ht="11.4" hidden="1"/>
    <row r="32" spans="1:4" ht="11.4" hidden="1"/>
    <row r="33" ht="11.4" hidden="1"/>
    <row r="34" ht="11.4" hidden="1"/>
    <row r="35" ht="11.4" hidden="1"/>
    <row r="36" ht="11.4" hidden="1"/>
    <row r="37" ht="11.4" hidden="1"/>
    <row r="38" ht="11.4" hidden="1"/>
    <row r="39" ht="11.4" hidden="1"/>
    <row r="40" ht="11.4" hidden="1"/>
    <row r="41" ht="11.4" hidden="1"/>
    <row r="42" ht="11.4" hidden="1"/>
    <row r="43" ht="11.4" hidden="1"/>
    <row r="44" ht="11.4" hidden="1"/>
    <row r="45" ht="11.4" hidden="1"/>
    <row r="46" ht="11.4" hidden="1"/>
    <row r="47" ht="11.4" hidden="1"/>
    <row r="48" ht="11.4" hidden="1"/>
    <row r="49" ht="11.4" hidden="1"/>
    <row r="50" ht="11.4" hidden="1"/>
    <row r="51" ht="11.4" hidden="1"/>
    <row r="52" ht="11.4" hidden="1"/>
    <row r="53" ht="11.4" hidden="1"/>
    <row r="54" ht="11.4" hidden="1"/>
    <row r="55" ht="11.4" hidden="1"/>
    <row r="56" ht="11.4" hidden="1"/>
    <row r="57" ht="11.4" hidden="1"/>
    <row r="58" ht="11.4" hidden="1"/>
    <row r="59" ht="11.4" hidden="1"/>
    <row r="60" ht="11.4" hidden="1"/>
    <row r="61" ht="11.4" hidden="1"/>
    <row r="62" ht="11.4" hidden="1"/>
    <row r="63" ht="11.4" hidden="1"/>
    <row r="64" ht="11.4" hidden="1"/>
    <row r="65" ht="11.4" hidden="1"/>
    <row r="66" ht="11.4" hidden="1"/>
    <row r="67" ht="11.4" hidden="1"/>
    <row r="68" ht="11.4" hidden="1"/>
    <row r="69" ht="11.4" hidden="1"/>
    <row r="70" ht="11.4" hidden="1"/>
    <row r="71" ht="11.4" hidden="1"/>
    <row r="72" ht="11.4" hidden="1"/>
    <row r="73" ht="11.4" hidden="1"/>
    <row r="74" ht="11.4" hidden="1"/>
    <row r="75" ht="11.4" hidden="1"/>
    <row r="76" ht="11.4" hidden="1"/>
    <row r="77" ht="11.4" hidden="1"/>
    <row r="78" ht="11.4" hidden="1"/>
    <row r="79" ht="11.4" hidden="1"/>
    <row r="80" ht="11.4" hidden="1"/>
    <row r="81" ht="11.4" hidden="1"/>
    <row r="82" ht="11.4" hidden="1"/>
    <row r="83" ht="11.4" hidden="1"/>
    <row r="84" ht="11.4" hidden="1"/>
    <row r="85" ht="11.4" hidden="1"/>
    <row r="86" ht="11.4" hidden="1"/>
    <row r="87" ht="11.4" hidden="1"/>
    <row r="88" ht="11.4" hidden="1"/>
    <row r="89" ht="11.4" hidden="1"/>
    <row r="90" ht="11.4" hidden="1"/>
    <row r="91" ht="11.4" hidden="1"/>
    <row r="92" ht="11.4" hidden="1"/>
    <row r="93" ht="11.4" hidden="1"/>
    <row r="94" ht="11.4" hidden="1"/>
    <row r="95" ht="11.4" hidden="1"/>
    <row r="96" ht="11.4" hidden="1"/>
    <row r="97" ht="11.4" hidden="1"/>
    <row r="98" ht="11.4" hidden="1"/>
    <row r="99" ht="11.4" hidden="1"/>
    <row r="100" ht="11.4" hidden="1"/>
    <row r="101" ht="11.4" hidden="1"/>
    <row r="102" ht="11.4" hidden="1"/>
    <row r="103" ht="11.4" hidden="1"/>
    <row r="104" ht="11.4" hidden="1"/>
    <row r="105" ht="11.4" hidden="1"/>
    <row r="106" ht="11.4" hidden="1"/>
    <row r="107" ht="11.4" hidden="1"/>
    <row r="108" ht="11.4" hidden="1"/>
    <row r="109" ht="11.4" hidden="1"/>
    <row r="110" ht="11.4" hidden="1"/>
    <row r="111" ht="11.4" hidden="1"/>
    <row r="112" ht="11.4" hidden="1"/>
    <row r="113" ht="11.4" hidden="1"/>
    <row r="114" ht="11.4" hidden="1"/>
    <row r="115" ht="11.4" hidden="1"/>
    <row r="116" ht="11.4" hidden="1"/>
    <row r="117" ht="11.4" hidden="1"/>
    <row r="118" ht="11.4" hidden="1"/>
    <row r="119" ht="11.4" hidden="1"/>
    <row r="120" ht="11.4" hidden="1"/>
    <row r="121" ht="11.4" hidden="1"/>
    <row r="122" ht="11.4" hidden="1"/>
    <row r="123" ht="11.4" hidden="1"/>
    <row r="124" ht="11.4" hidden="1"/>
    <row r="125" ht="11.4" hidden="1"/>
    <row r="126" ht="11.4" hidden="1"/>
    <row r="127" ht="11.4" hidden="1"/>
    <row r="128" ht="11.4" hidden="1"/>
    <row r="129" ht="11.4" hidden="1"/>
    <row r="130" ht="11.4" hidden="1"/>
    <row r="131" ht="11.4" hidden="1"/>
    <row r="132" ht="11.4" hidden="1"/>
    <row r="133" ht="11.4" hidden="1"/>
    <row r="134" ht="11.4" hidden="1"/>
    <row r="135" ht="11.4" hidden="1"/>
    <row r="136" ht="11.4" hidden="1"/>
    <row r="137" ht="11.4" hidden="1"/>
    <row r="138" ht="11.4" hidden="1"/>
    <row r="139" ht="11.4" hidden="1"/>
    <row r="140" ht="11.4" hidden="1"/>
    <row r="141" ht="11.4" hidden="1"/>
    <row r="142" ht="11.4" hidden="1"/>
    <row r="143" ht="11.4" hidden="1"/>
    <row r="144" ht="11.4" hidden="1"/>
    <row r="145" ht="11.4" hidden="1"/>
    <row r="146" ht="11.4" hidden="1"/>
    <row r="147" ht="11.4" hidden="1"/>
    <row r="148" ht="11.4" hidden="1"/>
    <row r="149" ht="11.4" hidden="1"/>
    <row r="150" ht="11.4" hidden="1"/>
    <row r="151" ht="11.4" hidden="1"/>
    <row r="152" ht="11.4" hidden="1"/>
    <row r="153" ht="11.4" hidden="1"/>
    <row r="154" ht="11.4" hidden="1"/>
    <row r="155" ht="11.4" hidden="1"/>
    <row r="156" ht="11.4" hidden="1"/>
    <row r="157" ht="11.4" hidden="1"/>
    <row r="158" ht="11.4" hidden="1"/>
    <row r="159" ht="11.4" hidden="1"/>
    <row r="160" ht="11.4" hidden="1"/>
    <row r="161" ht="11.4" hidden="1"/>
    <row r="162" ht="11.4" hidden="1"/>
    <row r="163" ht="11.4" hidden="1"/>
    <row r="164" ht="11.4" hidden="1"/>
    <row r="165" ht="11.4" hidden="1"/>
    <row r="166" ht="11.4" hidden="1"/>
    <row r="167" ht="11.4" hidden="1"/>
    <row r="168" ht="11.4" hidden="1"/>
    <row r="169" ht="11.4" hidden="1"/>
    <row r="170" ht="11.4" hidden="1"/>
    <row r="171" ht="11.4" hidden="1"/>
    <row r="172" ht="11.4" hidden="1"/>
    <row r="173" ht="11.4" hidden="1"/>
    <row r="174" ht="11.4" hidden="1"/>
    <row r="175" ht="11.4" hidden="1"/>
    <row r="176" ht="11.4" hidden="1"/>
    <row r="177" ht="11.4" hidden="1"/>
    <row r="178" ht="11.4" hidden="1"/>
    <row r="179" ht="11.4" hidden="1"/>
    <row r="180" ht="11.4" hidden="1"/>
    <row r="181" ht="11.4" hidden="1"/>
    <row r="182" ht="11.4" hidden="1"/>
    <row r="183" ht="11.4" hidden="1"/>
    <row r="184" ht="11.4" hidden="1"/>
    <row r="185" ht="11.4" hidden="1"/>
    <row r="186" ht="11.4" hidden="1"/>
    <row r="187" ht="11.4" hidden="1"/>
    <row r="188" ht="11.4" hidden="1"/>
    <row r="189" ht="11.4" hidden="1"/>
    <row r="190" ht="11.4" hidden="1"/>
    <row r="191" ht="11.4" hidden="1"/>
    <row r="192" ht="11.4" hidden="1"/>
    <row r="193" ht="11.4" hidden="1"/>
    <row r="194" ht="11.4" hidden="1"/>
    <row r="195" ht="11.4" hidden="1"/>
    <row r="196" ht="11.4" hidden="1"/>
    <row r="197" ht="11.4" hidden="1"/>
    <row r="198" ht="11.4" hidden="1"/>
    <row r="199" ht="11.4" hidden="1"/>
    <row r="200" ht="11.4" hidden="1"/>
    <row r="201" ht="11.4" hidden="1"/>
    <row r="202" ht="11.4" hidden="1"/>
    <row r="203" ht="11.4" hidden="1"/>
    <row r="204" ht="11.4" hidden="1"/>
    <row r="205" ht="11.4" hidden="1"/>
    <row r="206" ht="11.4" hidden="1"/>
    <row r="207" ht="11.4" hidden="1"/>
    <row r="208" ht="11.4" hidden="1"/>
    <row r="209" ht="11.4" hidden="1"/>
    <row r="210" ht="11.4" hidden="1"/>
    <row r="211" ht="11.4" hidden="1"/>
    <row r="212" ht="11.4" hidden="1"/>
    <row r="213" ht="11.4" hidden="1"/>
    <row r="214" ht="11.4" hidden="1"/>
    <row r="215" ht="11.4" hidden="1"/>
    <row r="216" ht="11.4" hidden="1"/>
    <row r="217" ht="11.4" hidden="1"/>
    <row r="218" ht="11.4" hidden="1"/>
    <row r="219" ht="11.4" hidden="1"/>
    <row r="220" ht="11.4" hidden="1"/>
    <row r="221" ht="11.4" hidden="1"/>
    <row r="222" ht="11.4" hidden="1"/>
    <row r="223" ht="11.4" hidden="1"/>
    <row r="224" ht="11.4" hidden="1"/>
    <row r="225" ht="11.4" hidden="1"/>
    <row r="226" ht="11.4" hidden="1"/>
    <row r="227" ht="11.4" hidden="1"/>
    <row r="228" ht="11.4" hidden="1"/>
    <row r="229" ht="11.4" hidden="1"/>
    <row r="230" ht="11.4" hidden="1"/>
    <row r="231" ht="11.4" hidden="1"/>
    <row r="232" ht="11.4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15">
    <mergeCell ref="B27:D27"/>
    <mergeCell ref="B28:D28"/>
    <mergeCell ref="B29:D29"/>
    <mergeCell ref="B13:C13"/>
    <mergeCell ref="B14:C14"/>
    <mergeCell ref="B18:C18"/>
    <mergeCell ref="A19:D19"/>
    <mergeCell ref="A25:D25"/>
    <mergeCell ref="B26:C26"/>
    <mergeCell ref="A7:B7"/>
    <mergeCell ref="C7:D7"/>
    <mergeCell ref="A8:B8"/>
    <mergeCell ref="C8:D8"/>
    <mergeCell ref="A10:D10"/>
    <mergeCell ref="B12:C12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16383" man="1"/>
    <brk id="8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C55C0-DC8A-4B0D-B787-9B6F58384B79}">
  <dimension ref="A1:E259"/>
  <sheetViews>
    <sheetView showGridLines="0" view="pageBreakPreview" topLeftCell="A13" zoomScale="145" zoomScaleNormal="100" zoomScaleSheetLayoutView="145" workbookViewId="0">
      <selection activeCell="B27" sqref="B27:D27"/>
    </sheetView>
  </sheetViews>
  <sheetFormatPr defaultColWidth="0.88671875" defaultRowHeight="0" customHeight="1" zeroHeight="1"/>
  <cols>
    <col min="1" max="1" width="5" style="21" customWidth="1"/>
    <col min="2" max="2" width="40.109375" style="21" customWidth="1"/>
    <col min="3" max="3" width="18" style="21" customWidth="1"/>
    <col min="4" max="4" width="18.33203125" style="21" customWidth="1"/>
    <col min="5" max="5" width="17.33203125" style="21" hidden="1" customWidth="1"/>
    <col min="6" max="255" width="0" style="21" hidden="1" customWidth="1"/>
    <col min="256" max="16384" width="0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2.75" customHeight="1"/>
    <row r="10" spans="1:4" ht="34.200000000000003" customHeight="1">
      <c r="A10" s="416" t="s">
        <v>203</v>
      </c>
      <c r="B10" s="416"/>
      <c r="C10" s="416"/>
      <c r="D10" s="416"/>
    </row>
    <row r="11" spans="1:4" ht="12.75" customHeight="1">
      <c r="A11" s="23"/>
      <c r="B11" s="23"/>
      <c r="C11" s="23"/>
      <c r="D11" s="24"/>
    </row>
    <row r="12" spans="1:4" ht="12.75" customHeight="1">
      <c r="A12" s="166">
        <v>1</v>
      </c>
      <c r="B12" s="410" t="s">
        <v>164</v>
      </c>
      <c r="C12" s="410"/>
      <c r="D12" s="166" t="s">
        <v>57</v>
      </c>
    </row>
    <row r="13" spans="1:4" ht="12.75" customHeight="1">
      <c r="A13" s="46"/>
      <c r="B13" s="417" t="s">
        <v>33</v>
      </c>
      <c r="C13" s="417"/>
      <c r="D13" s="170"/>
    </row>
    <row r="14" spans="1:4" ht="12.75" customHeight="1">
      <c r="A14" s="46"/>
      <c r="B14" s="411" t="s">
        <v>165</v>
      </c>
      <c r="C14" s="412"/>
      <c r="D14" s="222">
        <f>SUM(D13:D13)</f>
        <v>0</v>
      </c>
    </row>
    <row r="15" spans="1:4" ht="12.75" customHeight="1">
      <c r="A15" s="166">
        <v>2</v>
      </c>
      <c r="B15" s="167" t="s">
        <v>166</v>
      </c>
      <c r="C15" s="166" t="s">
        <v>65</v>
      </c>
      <c r="D15" s="166" t="s">
        <v>57</v>
      </c>
    </row>
    <row r="16" spans="1:4" ht="12.75" customHeight="1">
      <c r="A16" s="46" t="s">
        <v>35</v>
      </c>
      <c r="B16" s="47" t="s">
        <v>31</v>
      </c>
      <c r="C16" s="168"/>
      <c r="D16" s="169">
        <f>D14*C16</f>
        <v>0</v>
      </c>
    </row>
    <row r="17" spans="1:4" ht="12.75" customHeight="1">
      <c r="A17" s="46" t="s">
        <v>37</v>
      </c>
      <c r="B17" s="47" t="s">
        <v>32</v>
      </c>
      <c r="C17" s="168"/>
      <c r="D17" s="170">
        <f>(D14+D16)*C17</f>
        <v>0</v>
      </c>
    </row>
    <row r="18" spans="1:4" ht="12.75" customHeight="1">
      <c r="A18" s="166"/>
      <c r="B18" s="413" t="s">
        <v>167</v>
      </c>
      <c r="C18" s="413"/>
      <c r="D18" s="171">
        <f>SUM(D16:D17)</f>
        <v>0</v>
      </c>
    </row>
    <row r="19" spans="1:4" ht="12.75" customHeight="1">
      <c r="A19" s="411"/>
      <c r="B19" s="415"/>
      <c r="C19" s="415"/>
      <c r="D19" s="412"/>
    </row>
    <row r="20" spans="1:4" ht="12.75" customHeight="1">
      <c r="A20" s="166">
        <v>3</v>
      </c>
      <c r="B20" s="167" t="s">
        <v>131</v>
      </c>
      <c r="C20" s="166" t="s">
        <v>65</v>
      </c>
      <c r="D20" s="166" t="s">
        <v>57</v>
      </c>
    </row>
    <row r="21" spans="1:4" ht="12.75" customHeight="1">
      <c r="A21" s="48"/>
      <c r="B21" s="1" t="s">
        <v>132</v>
      </c>
      <c r="C21" s="61"/>
      <c r="D21" s="170">
        <f>((D14+D18)/(1-C24))*C21</f>
        <v>0</v>
      </c>
    </row>
    <row r="22" spans="1:4" ht="12.75" customHeight="1">
      <c r="A22" s="48"/>
      <c r="B22" s="1" t="s">
        <v>133</v>
      </c>
      <c r="C22" s="67"/>
      <c r="D22" s="170">
        <f>((D14+D18)/(1-C24))*C22</f>
        <v>0</v>
      </c>
    </row>
    <row r="23" spans="1:4" ht="12.75" customHeight="1">
      <c r="A23" s="48"/>
      <c r="B23" s="1" t="s">
        <v>134</v>
      </c>
      <c r="C23" s="168"/>
      <c r="D23" s="170">
        <f>((D14+D18)/(1-C24))*C23</f>
        <v>0</v>
      </c>
    </row>
    <row r="24" spans="1:4" ht="12.75" customHeight="1">
      <c r="A24" s="166"/>
      <c r="B24" s="167" t="s">
        <v>168</v>
      </c>
      <c r="C24" s="172"/>
      <c r="D24" s="171"/>
    </row>
    <row r="25" spans="1:4" ht="12.75" customHeight="1">
      <c r="A25" s="407"/>
      <c r="B25" s="408"/>
      <c r="C25" s="408"/>
      <c r="D25" s="409"/>
    </row>
    <row r="26" spans="1:4" ht="12.75" customHeight="1">
      <c r="A26" s="173"/>
      <c r="B26" s="410" t="s">
        <v>186</v>
      </c>
      <c r="C26" s="410"/>
      <c r="D26" s="171"/>
    </row>
    <row r="27" spans="1:4" ht="12.75" customHeight="1">
      <c r="B27" s="414" t="s">
        <v>169</v>
      </c>
      <c r="C27" s="414"/>
      <c r="D27" s="414"/>
    </row>
    <row r="28" spans="1:4" ht="11.4">
      <c r="B28" s="406" t="s">
        <v>170</v>
      </c>
      <c r="C28" s="406"/>
      <c r="D28" s="406"/>
    </row>
    <row r="29" spans="1:4" ht="39.6" customHeight="1">
      <c r="B29" s="405" t="s">
        <v>171</v>
      </c>
      <c r="C29" s="406"/>
      <c r="D29" s="406"/>
    </row>
    <row r="30" spans="1:4" ht="4.5" customHeight="1"/>
    <row r="31" spans="1:4" ht="11.4" hidden="1"/>
    <row r="32" spans="1:4" ht="11.4" hidden="1"/>
    <row r="33" ht="11.4" hidden="1"/>
    <row r="34" ht="11.4" hidden="1"/>
    <row r="35" ht="11.4" hidden="1"/>
    <row r="36" ht="11.4" hidden="1"/>
    <row r="37" ht="11.4" hidden="1"/>
    <row r="38" ht="11.4" hidden="1"/>
    <row r="39" ht="11.4" hidden="1"/>
    <row r="40" ht="11.4" hidden="1"/>
    <row r="41" ht="11.4" hidden="1"/>
    <row r="42" ht="11.4" hidden="1"/>
    <row r="43" ht="11.4" hidden="1"/>
    <row r="44" ht="11.4" hidden="1"/>
    <row r="45" ht="11.4" hidden="1"/>
    <row r="46" ht="11.4" hidden="1"/>
    <row r="47" ht="11.4" hidden="1"/>
    <row r="48" ht="11.4" hidden="1"/>
    <row r="49" ht="11.4" hidden="1"/>
    <row r="50" ht="11.4" hidden="1"/>
    <row r="51" ht="11.4" hidden="1"/>
    <row r="52" ht="11.4" hidden="1"/>
    <row r="53" ht="11.4" hidden="1"/>
    <row r="54" ht="11.4" hidden="1"/>
    <row r="55" ht="11.4" hidden="1"/>
    <row r="56" ht="11.4" hidden="1"/>
    <row r="57" ht="11.4" hidden="1"/>
    <row r="58" ht="11.4" hidden="1"/>
    <row r="59" ht="11.4" hidden="1"/>
    <row r="60" ht="11.4" hidden="1"/>
    <row r="61" ht="11.4" hidden="1"/>
    <row r="62" ht="11.4" hidden="1"/>
    <row r="63" ht="11.4" hidden="1"/>
    <row r="64" ht="11.4" hidden="1"/>
    <row r="65" ht="11.4" hidden="1"/>
    <row r="66" ht="11.4" hidden="1"/>
    <row r="67" ht="11.4" hidden="1"/>
    <row r="68" ht="11.4" hidden="1"/>
    <row r="69" ht="11.4" hidden="1"/>
    <row r="70" ht="11.4" hidden="1"/>
    <row r="71" ht="11.4" hidden="1"/>
    <row r="72" ht="11.4" hidden="1"/>
    <row r="73" ht="11.4" hidden="1"/>
    <row r="74" ht="11.4" hidden="1"/>
    <row r="75" ht="11.4" hidden="1"/>
    <row r="76" ht="11.4" hidden="1"/>
    <row r="77" ht="11.4" hidden="1"/>
    <row r="78" ht="11.4" hidden="1"/>
    <row r="79" ht="11.4" hidden="1"/>
    <row r="80" ht="11.4" hidden="1"/>
    <row r="81" ht="11.4" hidden="1"/>
    <row r="82" ht="11.4" hidden="1"/>
    <row r="83" ht="11.4" hidden="1"/>
    <row r="84" ht="11.4" hidden="1"/>
    <row r="85" ht="11.4" hidden="1"/>
    <row r="86" ht="11.4" hidden="1"/>
    <row r="87" ht="11.4" hidden="1"/>
    <row r="88" ht="11.4" hidden="1"/>
    <row r="89" ht="11.4" hidden="1"/>
    <row r="90" ht="11.4" hidden="1"/>
    <row r="91" ht="11.4" hidden="1"/>
    <row r="92" ht="11.4" hidden="1"/>
    <row r="93" ht="11.4" hidden="1"/>
    <row r="94" ht="11.4" hidden="1"/>
    <row r="95" ht="11.4" hidden="1"/>
    <row r="96" ht="11.4" hidden="1"/>
    <row r="97" ht="11.4" hidden="1"/>
    <row r="98" ht="11.4" hidden="1"/>
    <row r="99" ht="11.4" hidden="1"/>
    <row r="100" ht="11.4" hidden="1"/>
    <row r="101" ht="11.4" hidden="1"/>
    <row r="102" ht="11.4" hidden="1"/>
    <row r="103" ht="11.4" hidden="1"/>
    <row r="104" ht="11.4" hidden="1"/>
    <row r="105" ht="11.4" hidden="1"/>
    <row r="106" ht="11.4" hidden="1"/>
    <row r="107" ht="11.4" hidden="1"/>
    <row r="108" ht="11.4" hidden="1"/>
    <row r="109" ht="11.4" hidden="1"/>
    <row r="110" ht="11.4" hidden="1"/>
    <row r="111" ht="11.4" hidden="1"/>
    <row r="112" ht="11.4" hidden="1"/>
    <row r="113" ht="11.4" hidden="1"/>
    <row r="114" ht="11.4" hidden="1"/>
    <row r="115" ht="11.4" hidden="1"/>
    <row r="116" ht="11.4" hidden="1"/>
    <row r="117" ht="11.4" hidden="1"/>
    <row r="118" ht="11.4" hidden="1"/>
    <row r="119" ht="11.4" hidden="1"/>
    <row r="120" ht="11.4" hidden="1"/>
    <row r="121" ht="11.4" hidden="1"/>
    <row r="122" ht="11.4" hidden="1"/>
    <row r="123" ht="11.4" hidden="1"/>
    <row r="124" ht="11.4" hidden="1"/>
    <row r="125" ht="11.4" hidden="1"/>
    <row r="126" ht="11.4" hidden="1"/>
    <row r="127" ht="11.4" hidden="1"/>
    <row r="128" ht="11.4" hidden="1"/>
    <row r="129" ht="11.4" hidden="1"/>
    <row r="130" ht="11.4" hidden="1"/>
    <row r="131" ht="11.4" hidden="1"/>
    <row r="132" ht="11.4" hidden="1"/>
    <row r="133" ht="11.4" hidden="1"/>
    <row r="134" ht="11.4" hidden="1"/>
    <row r="135" ht="11.4" hidden="1"/>
    <row r="136" ht="11.4" hidden="1"/>
    <row r="137" ht="11.4" hidden="1"/>
    <row r="138" ht="11.4" hidden="1"/>
    <row r="139" ht="11.4" hidden="1"/>
    <row r="140" ht="11.4" hidden="1"/>
    <row r="141" ht="11.4" hidden="1"/>
    <row r="142" ht="11.4" hidden="1"/>
    <row r="143" ht="11.4" hidden="1"/>
    <row r="144" ht="11.4" hidden="1"/>
    <row r="145" ht="11.4" hidden="1"/>
    <row r="146" ht="11.4" hidden="1"/>
    <row r="147" ht="11.4" hidden="1"/>
    <row r="148" ht="11.4" hidden="1"/>
    <row r="149" ht="11.4" hidden="1"/>
    <row r="150" ht="11.4" hidden="1"/>
    <row r="151" ht="11.4" hidden="1"/>
    <row r="152" ht="11.4" hidden="1"/>
    <row r="153" ht="11.4" hidden="1"/>
    <row r="154" ht="11.4" hidden="1"/>
    <row r="155" ht="11.4" hidden="1"/>
    <row r="156" ht="11.4" hidden="1"/>
    <row r="157" ht="11.4" hidden="1"/>
    <row r="158" ht="11.4" hidden="1"/>
    <row r="159" ht="11.4" hidden="1"/>
    <row r="160" ht="11.4" hidden="1"/>
    <row r="161" ht="11.4" hidden="1"/>
    <row r="162" ht="11.4" hidden="1"/>
    <row r="163" ht="11.4" hidden="1"/>
    <row r="164" ht="11.4" hidden="1"/>
    <row r="165" ht="11.4" hidden="1"/>
    <row r="166" ht="11.4" hidden="1"/>
    <row r="167" ht="11.4" hidden="1"/>
    <row r="168" ht="11.4" hidden="1"/>
    <row r="169" ht="11.4" hidden="1"/>
    <row r="170" ht="11.4" hidden="1"/>
    <row r="171" ht="11.4" hidden="1"/>
    <row r="172" ht="11.4" hidden="1"/>
    <row r="173" ht="11.4" hidden="1"/>
    <row r="174" ht="11.4" hidden="1"/>
    <row r="175" ht="11.4" hidden="1"/>
    <row r="176" ht="11.4" hidden="1"/>
    <row r="177" ht="11.4" hidden="1"/>
    <row r="178" ht="11.4" hidden="1"/>
    <row r="179" ht="11.4" hidden="1"/>
    <row r="180" ht="11.4" hidden="1"/>
    <row r="181" ht="11.4" hidden="1"/>
    <row r="182" ht="11.4" hidden="1"/>
    <row r="183" ht="11.4" hidden="1"/>
    <row r="184" ht="11.4" hidden="1"/>
    <row r="185" ht="11.4" hidden="1"/>
    <row r="186" ht="11.4" hidden="1"/>
    <row r="187" ht="11.4" hidden="1"/>
    <row r="188" ht="11.4" hidden="1"/>
    <row r="189" ht="11.4" hidden="1"/>
    <row r="190" ht="11.4" hidden="1"/>
    <row r="191" ht="11.4" hidden="1"/>
    <row r="192" ht="11.4" hidden="1"/>
    <row r="193" ht="11.4" hidden="1"/>
    <row r="194" ht="11.4" hidden="1"/>
    <row r="195" ht="11.4" hidden="1"/>
    <row r="196" ht="11.4" hidden="1"/>
    <row r="197" ht="11.4" hidden="1"/>
    <row r="198" ht="11.4" hidden="1"/>
    <row r="199" ht="11.4" hidden="1"/>
    <row r="200" ht="11.4" hidden="1"/>
    <row r="201" ht="11.4" hidden="1"/>
    <row r="202" ht="11.4" hidden="1"/>
    <row r="203" ht="11.4" hidden="1"/>
    <row r="204" ht="11.4" hidden="1"/>
    <row r="205" ht="11.4" hidden="1"/>
    <row r="206" ht="11.4" hidden="1"/>
    <row r="207" ht="11.4" hidden="1"/>
    <row r="208" ht="11.4" hidden="1"/>
    <row r="209" ht="11.4" hidden="1"/>
    <row r="210" ht="11.4" hidden="1"/>
    <row r="211" ht="11.4" hidden="1"/>
    <row r="212" ht="11.4" hidden="1"/>
    <row r="213" ht="11.4" hidden="1"/>
    <row r="214" ht="11.4" hidden="1"/>
    <row r="215" ht="11.4" hidden="1"/>
    <row r="216" ht="11.4" hidden="1"/>
    <row r="217" ht="11.4" hidden="1"/>
    <row r="218" ht="11.4" hidden="1"/>
    <row r="219" ht="11.4" hidden="1"/>
    <row r="220" ht="11.4" hidden="1"/>
    <row r="221" ht="11.4" hidden="1"/>
    <row r="222" ht="11.4" hidden="1"/>
    <row r="223" ht="11.4" hidden="1"/>
    <row r="224" ht="11.4" hidden="1"/>
    <row r="225" ht="11.4" hidden="1"/>
    <row r="226" ht="11.4" hidden="1"/>
    <row r="227" ht="11.4" hidden="1"/>
    <row r="228" ht="11.4" hidden="1"/>
    <row r="229" ht="11.4" hidden="1"/>
    <row r="230" ht="11.4" hidden="1"/>
    <row r="231" ht="11.4" hidden="1"/>
    <row r="232" ht="11.4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15">
    <mergeCell ref="B27:D27"/>
    <mergeCell ref="B28:D28"/>
    <mergeCell ref="B29:D29"/>
    <mergeCell ref="B13:C13"/>
    <mergeCell ref="B14:C14"/>
    <mergeCell ref="B18:C18"/>
    <mergeCell ref="A19:D19"/>
    <mergeCell ref="A25:D25"/>
    <mergeCell ref="B26:C26"/>
    <mergeCell ref="A7:B7"/>
    <mergeCell ref="C7:D7"/>
    <mergeCell ref="A8:B8"/>
    <mergeCell ref="C8:D8"/>
    <mergeCell ref="A10:D10"/>
    <mergeCell ref="B12:C12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16383" man="1"/>
    <brk id="8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3F6D0-B0BA-4585-93BE-4ABEB6B10AD7}">
  <dimension ref="A1:E259"/>
  <sheetViews>
    <sheetView showGridLines="0" view="pageBreakPreview" topLeftCell="A17" zoomScale="145" zoomScaleNormal="100" zoomScaleSheetLayoutView="145" workbookViewId="0">
      <selection activeCell="A11" sqref="A11"/>
    </sheetView>
  </sheetViews>
  <sheetFormatPr defaultColWidth="0.88671875" defaultRowHeight="0" customHeight="1" zeroHeight="1"/>
  <cols>
    <col min="1" max="1" width="5" style="21" customWidth="1"/>
    <col min="2" max="2" width="40.109375" style="21" customWidth="1"/>
    <col min="3" max="3" width="18" style="21" customWidth="1"/>
    <col min="4" max="4" width="18.33203125" style="21" customWidth="1"/>
    <col min="5" max="5" width="17.33203125" style="21" hidden="1" customWidth="1"/>
    <col min="6" max="255" width="0" style="21" hidden="1" customWidth="1"/>
    <col min="256" max="16384" width="0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2.75" customHeight="1"/>
    <row r="10" spans="1:4" ht="24.6" customHeight="1">
      <c r="A10" s="416" t="s">
        <v>210</v>
      </c>
      <c r="B10" s="416"/>
      <c r="C10" s="416"/>
      <c r="D10" s="416"/>
    </row>
    <row r="11" spans="1:4" ht="12.75" customHeight="1">
      <c r="A11" s="23"/>
      <c r="B11" s="23"/>
      <c r="C11" s="23"/>
      <c r="D11" s="24"/>
    </row>
    <row r="12" spans="1:4" ht="12.75" customHeight="1">
      <c r="A12" s="166">
        <v>1</v>
      </c>
      <c r="B12" s="410" t="s">
        <v>164</v>
      </c>
      <c r="C12" s="410"/>
      <c r="D12" s="166" t="s">
        <v>57</v>
      </c>
    </row>
    <row r="13" spans="1:4" ht="12.75" customHeight="1">
      <c r="A13" s="46"/>
      <c r="B13" s="417" t="s">
        <v>33</v>
      </c>
      <c r="C13" s="417"/>
      <c r="D13" s="170"/>
    </row>
    <row r="14" spans="1:4" ht="12.75" customHeight="1">
      <c r="A14" s="46"/>
      <c r="B14" s="411" t="s">
        <v>165</v>
      </c>
      <c r="C14" s="412"/>
      <c r="D14" s="222">
        <f>SUM(D13:D13)</f>
        <v>0</v>
      </c>
    </row>
    <row r="15" spans="1:4" ht="12.75" customHeight="1">
      <c r="A15" s="166">
        <v>2</v>
      </c>
      <c r="B15" s="167" t="s">
        <v>166</v>
      </c>
      <c r="C15" s="166" t="s">
        <v>65</v>
      </c>
      <c r="D15" s="166" t="s">
        <v>57</v>
      </c>
    </row>
    <row r="16" spans="1:4" ht="12.75" customHeight="1">
      <c r="A16" s="46" t="s">
        <v>35</v>
      </c>
      <c r="B16" s="47" t="s">
        <v>31</v>
      </c>
      <c r="C16" s="168"/>
      <c r="D16" s="169">
        <f>D14*C16</f>
        <v>0</v>
      </c>
    </row>
    <row r="17" spans="1:4" ht="12.75" customHeight="1">
      <c r="A17" s="46" t="s">
        <v>37</v>
      </c>
      <c r="B17" s="47" t="s">
        <v>32</v>
      </c>
      <c r="C17" s="168"/>
      <c r="D17" s="170">
        <f>(D14+D16)*C17</f>
        <v>0</v>
      </c>
    </row>
    <row r="18" spans="1:4" ht="12.75" customHeight="1">
      <c r="A18" s="166"/>
      <c r="B18" s="413" t="s">
        <v>167</v>
      </c>
      <c r="C18" s="413"/>
      <c r="D18" s="171">
        <f>SUM(D16:D17)</f>
        <v>0</v>
      </c>
    </row>
    <row r="19" spans="1:4" ht="12.75" customHeight="1">
      <c r="A19" s="411"/>
      <c r="B19" s="415"/>
      <c r="C19" s="415"/>
      <c r="D19" s="412"/>
    </row>
    <row r="20" spans="1:4" ht="12.75" customHeight="1">
      <c r="A20" s="166">
        <v>3</v>
      </c>
      <c r="B20" s="167" t="s">
        <v>131</v>
      </c>
      <c r="C20" s="166" t="s">
        <v>65</v>
      </c>
      <c r="D20" s="166" t="s">
        <v>57</v>
      </c>
    </row>
    <row r="21" spans="1:4" ht="12.75" customHeight="1">
      <c r="A21" s="48"/>
      <c r="B21" s="1" t="s">
        <v>132</v>
      </c>
      <c r="C21" s="61"/>
      <c r="D21" s="170">
        <f>((D14+D18)/(1-C24))*C21</f>
        <v>0</v>
      </c>
    </row>
    <row r="22" spans="1:4" ht="12.75" customHeight="1">
      <c r="A22" s="48"/>
      <c r="B22" s="1" t="s">
        <v>133</v>
      </c>
      <c r="C22" s="67"/>
      <c r="D22" s="170">
        <f>((D14+D18)/(1-C24))*C22</f>
        <v>0</v>
      </c>
    </row>
    <row r="23" spans="1:4" ht="12.75" customHeight="1">
      <c r="A23" s="48"/>
      <c r="B23" s="1" t="s">
        <v>134</v>
      </c>
      <c r="C23" s="168"/>
      <c r="D23" s="170">
        <f>((D14+D18)/(1-C24))*C23</f>
        <v>0</v>
      </c>
    </row>
    <row r="24" spans="1:4" ht="12.75" customHeight="1">
      <c r="A24" s="166"/>
      <c r="B24" s="167" t="s">
        <v>168</v>
      </c>
      <c r="C24" s="172"/>
      <c r="D24" s="171"/>
    </row>
    <row r="25" spans="1:4" ht="12.75" customHeight="1">
      <c r="A25" s="407"/>
      <c r="B25" s="408"/>
      <c r="C25" s="408"/>
      <c r="D25" s="409"/>
    </row>
    <row r="26" spans="1:4" ht="12.75" customHeight="1">
      <c r="A26" s="173"/>
      <c r="B26" s="410" t="s">
        <v>186</v>
      </c>
      <c r="C26" s="410"/>
      <c r="D26" s="171"/>
    </row>
    <row r="27" spans="1:4" ht="12.75" customHeight="1">
      <c r="B27" s="414" t="s">
        <v>169</v>
      </c>
      <c r="C27" s="414"/>
      <c r="D27" s="414"/>
    </row>
    <row r="28" spans="1:4" ht="11.4">
      <c r="B28" s="406" t="s">
        <v>170</v>
      </c>
      <c r="C28" s="406"/>
      <c r="D28" s="406"/>
    </row>
    <row r="29" spans="1:4" ht="39.6" customHeight="1">
      <c r="B29" s="405" t="s">
        <v>171</v>
      </c>
      <c r="C29" s="406"/>
      <c r="D29" s="406"/>
    </row>
    <row r="30" spans="1:4" ht="4.5" customHeight="1"/>
    <row r="31" spans="1:4" ht="11.4" hidden="1"/>
    <row r="32" spans="1:4" ht="11.4" hidden="1"/>
    <row r="33" ht="11.4" hidden="1"/>
    <row r="34" ht="11.4" hidden="1"/>
    <row r="35" ht="11.4" hidden="1"/>
    <row r="36" ht="11.4" hidden="1"/>
    <row r="37" ht="11.4" hidden="1"/>
    <row r="38" ht="11.4" hidden="1"/>
    <row r="39" ht="11.4" hidden="1"/>
    <row r="40" ht="11.4" hidden="1"/>
    <row r="41" ht="11.4" hidden="1"/>
    <row r="42" ht="11.4" hidden="1"/>
    <row r="43" ht="11.4" hidden="1"/>
    <row r="44" ht="11.4" hidden="1"/>
    <row r="45" ht="11.4" hidden="1"/>
    <row r="46" ht="11.4" hidden="1"/>
    <row r="47" ht="11.4" hidden="1"/>
    <row r="48" ht="11.4" hidden="1"/>
    <row r="49" ht="11.4" hidden="1"/>
    <row r="50" ht="11.4" hidden="1"/>
    <row r="51" ht="11.4" hidden="1"/>
    <row r="52" ht="11.4" hidden="1"/>
    <row r="53" ht="11.4" hidden="1"/>
    <row r="54" ht="11.4" hidden="1"/>
    <row r="55" ht="11.4" hidden="1"/>
    <row r="56" ht="11.4" hidden="1"/>
    <row r="57" ht="11.4" hidden="1"/>
    <row r="58" ht="11.4" hidden="1"/>
    <row r="59" ht="11.4" hidden="1"/>
    <row r="60" ht="11.4" hidden="1"/>
    <row r="61" ht="11.4" hidden="1"/>
    <row r="62" ht="11.4" hidden="1"/>
    <row r="63" ht="11.4" hidden="1"/>
    <row r="64" ht="11.4" hidden="1"/>
    <row r="65" ht="11.4" hidden="1"/>
    <row r="66" ht="11.4" hidden="1"/>
    <row r="67" ht="11.4" hidden="1"/>
    <row r="68" ht="11.4" hidden="1"/>
    <row r="69" ht="11.4" hidden="1"/>
    <row r="70" ht="11.4" hidden="1"/>
    <row r="71" ht="11.4" hidden="1"/>
    <row r="72" ht="11.4" hidden="1"/>
    <row r="73" ht="11.4" hidden="1"/>
    <row r="74" ht="11.4" hidden="1"/>
    <row r="75" ht="11.4" hidden="1"/>
    <row r="76" ht="11.4" hidden="1"/>
    <row r="77" ht="11.4" hidden="1"/>
    <row r="78" ht="11.4" hidden="1"/>
    <row r="79" ht="11.4" hidden="1"/>
    <row r="80" ht="11.4" hidden="1"/>
    <row r="81" ht="11.4" hidden="1"/>
    <row r="82" ht="11.4" hidden="1"/>
    <row r="83" ht="11.4" hidden="1"/>
    <row r="84" ht="11.4" hidden="1"/>
    <row r="85" ht="11.4" hidden="1"/>
    <row r="86" ht="11.4" hidden="1"/>
    <row r="87" ht="11.4" hidden="1"/>
    <row r="88" ht="11.4" hidden="1"/>
    <row r="89" ht="11.4" hidden="1"/>
    <row r="90" ht="11.4" hidden="1"/>
    <row r="91" ht="11.4" hidden="1"/>
    <row r="92" ht="11.4" hidden="1"/>
    <row r="93" ht="11.4" hidden="1"/>
    <row r="94" ht="11.4" hidden="1"/>
    <row r="95" ht="11.4" hidden="1"/>
    <row r="96" ht="11.4" hidden="1"/>
    <row r="97" ht="11.4" hidden="1"/>
    <row r="98" ht="11.4" hidden="1"/>
    <row r="99" ht="11.4" hidden="1"/>
    <row r="100" ht="11.4" hidden="1"/>
    <row r="101" ht="11.4" hidden="1"/>
    <row r="102" ht="11.4" hidden="1"/>
    <row r="103" ht="11.4" hidden="1"/>
    <row r="104" ht="11.4" hidden="1"/>
    <row r="105" ht="11.4" hidden="1"/>
    <row r="106" ht="11.4" hidden="1"/>
    <row r="107" ht="11.4" hidden="1"/>
    <row r="108" ht="11.4" hidden="1"/>
    <row r="109" ht="11.4" hidden="1"/>
    <row r="110" ht="11.4" hidden="1"/>
    <row r="111" ht="11.4" hidden="1"/>
    <row r="112" ht="11.4" hidden="1"/>
    <row r="113" ht="11.4" hidden="1"/>
    <row r="114" ht="11.4" hidden="1"/>
    <row r="115" ht="11.4" hidden="1"/>
    <row r="116" ht="11.4" hidden="1"/>
    <row r="117" ht="11.4" hidden="1"/>
    <row r="118" ht="11.4" hidden="1"/>
    <row r="119" ht="11.4" hidden="1"/>
    <row r="120" ht="11.4" hidden="1"/>
    <row r="121" ht="11.4" hidden="1"/>
    <row r="122" ht="11.4" hidden="1"/>
    <row r="123" ht="11.4" hidden="1"/>
    <row r="124" ht="11.4" hidden="1"/>
    <row r="125" ht="11.4" hidden="1"/>
    <row r="126" ht="11.4" hidden="1"/>
    <row r="127" ht="11.4" hidden="1"/>
    <row r="128" ht="11.4" hidden="1"/>
    <row r="129" ht="11.4" hidden="1"/>
    <row r="130" ht="11.4" hidden="1"/>
    <row r="131" ht="11.4" hidden="1"/>
    <row r="132" ht="11.4" hidden="1"/>
    <row r="133" ht="11.4" hidden="1"/>
    <row r="134" ht="11.4" hidden="1"/>
    <row r="135" ht="11.4" hidden="1"/>
    <row r="136" ht="11.4" hidden="1"/>
    <row r="137" ht="11.4" hidden="1"/>
    <row r="138" ht="11.4" hidden="1"/>
    <row r="139" ht="11.4" hidden="1"/>
    <row r="140" ht="11.4" hidden="1"/>
    <row r="141" ht="11.4" hidden="1"/>
    <row r="142" ht="11.4" hidden="1"/>
    <row r="143" ht="11.4" hidden="1"/>
    <row r="144" ht="11.4" hidden="1"/>
    <row r="145" ht="11.4" hidden="1"/>
    <row r="146" ht="11.4" hidden="1"/>
    <row r="147" ht="11.4" hidden="1"/>
    <row r="148" ht="11.4" hidden="1"/>
    <row r="149" ht="11.4" hidden="1"/>
    <row r="150" ht="11.4" hidden="1"/>
    <row r="151" ht="11.4" hidden="1"/>
    <row r="152" ht="11.4" hidden="1"/>
    <row r="153" ht="11.4" hidden="1"/>
    <row r="154" ht="11.4" hidden="1"/>
    <row r="155" ht="11.4" hidden="1"/>
    <row r="156" ht="11.4" hidden="1"/>
    <row r="157" ht="11.4" hidden="1"/>
    <row r="158" ht="11.4" hidden="1"/>
    <row r="159" ht="11.4" hidden="1"/>
    <row r="160" ht="11.4" hidden="1"/>
    <row r="161" ht="11.4" hidden="1"/>
    <row r="162" ht="11.4" hidden="1"/>
    <row r="163" ht="11.4" hidden="1"/>
    <row r="164" ht="11.4" hidden="1"/>
    <row r="165" ht="11.4" hidden="1"/>
    <row r="166" ht="11.4" hidden="1"/>
    <row r="167" ht="11.4" hidden="1"/>
    <row r="168" ht="11.4" hidden="1"/>
    <row r="169" ht="11.4" hidden="1"/>
    <row r="170" ht="11.4" hidden="1"/>
    <row r="171" ht="11.4" hidden="1"/>
    <row r="172" ht="11.4" hidden="1"/>
    <row r="173" ht="11.4" hidden="1"/>
    <row r="174" ht="11.4" hidden="1"/>
    <row r="175" ht="11.4" hidden="1"/>
    <row r="176" ht="11.4" hidden="1"/>
    <row r="177" ht="11.4" hidden="1"/>
    <row r="178" ht="11.4" hidden="1"/>
    <row r="179" ht="11.4" hidden="1"/>
    <row r="180" ht="11.4" hidden="1"/>
    <row r="181" ht="11.4" hidden="1"/>
    <row r="182" ht="11.4" hidden="1"/>
    <row r="183" ht="11.4" hidden="1"/>
    <row r="184" ht="11.4" hidden="1"/>
    <row r="185" ht="11.4" hidden="1"/>
    <row r="186" ht="11.4" hidden="1"/>
    <row r="187" ht="11.4" hidden="1"/>
    <row r="188" ht="11.4" hidden="1"/>
    <row r="189" ht="11.4" hidden="1"/>
    <row r="190" ht="11.4" hidden="1"/>
    <row r="191" ht="11.4" hidden="1"/>
    <row r="192" ht="11.4" hidden="1"/>
    <row r="193" ht="11.4" hidden="1"/>
    <row r="194" ht="11.4" hidden="1"/>
    <row r="195" ht="11.4" hidden="1"/>
    <row r="196" ht="11.4" hidden="1"/>
    <row r="197" ht="11.4" hidden="1"/>
    <row r="198" ht="11.4" hidden="1"/>
    <row r="199" ht="11.4" hidden="1"/>
    <row r="200" ht="11.4" hidden="1"/>
    <row r="201" ht="11.4" hidden="1"/>
    <row r="202" ht="11.4" hidden="1"/>
    <row r="203" ht="11.4" hidden="1"/>
    <row r="204" ht="11.4" hidden="1"/>
    <row r="205" ht="11.4" hidden="1"/>
    <row r="206" ht="11.4" hidden="1"/>
    <row r="207" ht="11.4" hidden="1"/>
    <row r="208" ht="11.4" hidden="1"/>
    <row r="209" ht="11.4" hidden="1"/>
    <row r="210" ht="11.4" hidden="1"/>
    <row r="211" ht="11.4" hidden="1"/>
    <row r="212" ht="11.4" hidden="1"/>
    <row r="213" ht="11.4" hidden="1"/>
    <row r="214" ht="11.4" hidden="1"/>
    <row r="215" ht="11.4" hidden="1"/>
    <row r="216" ht="11.4" hidden="1"/>
    <row r="217" ht="11.4" hidden="1"/>
    <row r="218" ht="11.4" hidden="1"/>
    <row r="219" ht="11.4" hidden="1"/>
    <row r="220" ht="11.4" hidden="1"/>
    <row r="221" ht="11.4" hidden="1"/>
    <row r="222" ht="11.4" hidden="1"/>
    <row r="223" ht="11.4" hidden="1"/>
    <row r="224" ht="11.4" hidden="1"/>
    <row r="225" ht="11.4" hidden="1"/>
    <row r="226" ht="11.4" hidden="1"/>
    <row r="227" ht="11.4" hidden="1"/>
    <row r="228" ht="11.4" hidden="1"/>
    <row r="229" ht="11.4" hidden="1"/>
    <row r="230" ht="11.4" hidden="1"/>
    <row r="231" ht="11.4" hidden="1"/>
    <row r="232" ht="11.4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15">
    <mergeCell ref="B27:D27"/>
    <mergeCell ref="B28:D28"/>
    <mergeCell ref="B29:D29"/>
    <mergeCell ref="B13:C13"/>
    <mergeCell ref="B14:C14"/>
    <mergeCell ref="B18:C18"/>
    <mergeCell ref="A19:D19"/>
    <mergeCell ref="A25:D25"/>
    <mergeCell ref="B26:C26"/>
    <mergeCell ref="A7:B7"/>
    <mergeCell ref="C7:D7"/>
    <mergeCell ref="A8:B8"/>
    <mergeCell ref="C8:D8"/>
    <mergeCell ref="A10:D10"/>
    <mergeCell ref="B12:C12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16383" man="1"/>
    <brk id="8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BF5F-7643-4837-B247-1C2A6865878A}">
  <dimension ref="A1:E259"/>
  <sheetViews>
    <sheetView showGridLines="0" view="pageBreakPreview" topLeftCell="A19" zoomScale="145" zoomScaleNormal="100" zoomScaleSheetLayoutView="145" workbookViewId="0">
      <selection activeCell="A10" sqref="A10:D10"/>
    </sheetView>
  </sheetViews>
  <sheetFormatPr defaultColWidth="0.88671875" defaultRowHeight="0" customHeight="1" zeroHeight="1"/>
  <cols>
    <col min="1" max="1" width="5" style="21" customWidth="1"/>
    <col min="2" max="2" width="40.109375" style="21" customWidth="1"/>
    <col min="3" max="3" width="18" style="21" customWidth="1"/>
    <col min="4" max="4" width="18.33203125" style="21" customWidth="1"/>
    <col min="5" max="5" width="17.33203125" style="21" hidden="1" customWidth="1"/>
    <col min="6" max="255" width="0" style="21" hidden="1" customWidth="1"/>
    <col min="256" max="16384" width="0.88671875" style="21"/>
  </cols>
  <sheetData>
    <row r="1" spans="1:4" ht="13.2">
      <c r="A1" s="72" t="s">
        <v>177</v>
      </c>
      <c r="B1" s="73"/>
      <c r="C1" s="73"/>
      <c r="D1" s="74"/>
    </row>
    <row r="2" spans="1:4" ht="13.2">
      <c r="A2" s="75" t="s">
        <v>178</v>
      </c>
      <c r="B2" s="76"/>
      <c r="C2" s="76"/>
      <c r="D2" s="77"/>
    </row>
    <row r="3" spans="1:4" ht="13.2">
      <c r="A3" s="75" t="s">
        <v>179</v>
      </c>
      <c r="B3" s="76"/>
      <c r="C3" s="76"/>
      <c r="D3" s="77"/>
    </row>
    <row r="4" spans="1:4" ht="13.2">
      <c r="A4" s="75" t="s">
        <v>180</v>
      </c>
      <c r="B4" s="76"/>
      <c r="C4" s="76"/>
      <c r="D4" s="77"/>
    </row>
    <row r="5" spans="1:4" ht="13.2">
      <c r="A5" s="75" t="s">
        <v>181</v>
      </c>
      <c r="B5" s="76"/>
      <c r="C5" s="76"/>
      <c r="D5" s="77"/>
    </row>
    <row r="6" spans="1:4" ht="12" thickBot="1">
      <c r="A6" s="78"/>
      <c r="B6" s="79"/>
      <c r="C6" s="79"/>
      <c r="D6" s="80"/>
    </row>
    <row r="7" spans="1:4" ht="13.2">
      <c r="A7" s="300" t="s">
        <v>34</v>
      </c>
      <c r="B7" s="295"/>
      <c r="C7" s="296" t="s">
        <v>175</v>
      </c>
      <c r="D7" s="297"/>
    </row>
    <row r="8" spans="1:4" ht="13.8" thickBot="1">
      <c r="A8" s="231" t="s">
        <v>25</v>
      </c>
      <c r="B8" s="232"/>
      <c r="C8" s="298" t="s">
        <v>176</v>
      </c>
      <c r="D8" s="299"/>
    </row>
    <row r="9" spans="1:4" ht="12.75" customHeight="1"/>
    <row r="10" spans="1:4" ht="34.200000000000003" customHeight="1">
      <c r="A10" s="416" t="s">
        <v>204</v>
      </c>
      <c r="B10" s="416"/>
      <c r="C10" s="416"/>
      <c r="D10" s="416"/>
    </row>
    <row r="11" spans="1:4" ht="12.75" customHeight="1">
      <c r="A11" s="23"/>
      <c r="B11" s="23"/>
      <c r="C11" s="23"/>
      <c r="D11" s="24"/>
    </row>
    <row r="12" spans="1:4" ht="12.75" customHeight="1">
      <c r="A12" s="166">
        <v>1</v>
      </c>
      <c r="B12" s="410" t="s">
        <v>164</v>
      </c>
      <c r="C12" s="410"/>
      <c r="D12" s="166" t="s">
        <v>57</v>
      </c>
    </row>
    <row r="13" spans="1:4" ht="12.75" customHeight="1">
      <c r="A13" s="46"/>
      <c r="B13" s="417" t="s">
        <v>33</v>
      </c>
      <c r="C13" s="417"/>
      <c r="D13" s="170"/>
    </row>
    <row r="14" spans="1:4" ht="12.75" customHeight="1">
      <c r="A14" s="46"/>
      <c r="B14" s="411" t="s">
        <v>165</v>
      </c>
      <c r="C14" s="412"/>
      <c r="D14" s="222">
        <f>SUM(D13:D13)</f>
        <v>0</v>
      </c>
    </row>
    <row r="15" spans="1:4" ht="12.75" customHeight="1">
      <c r="A15" s="166">
        <v>2</v>
      </c>
      <c r="B15" s="167" t="s">
        <v>166</v>
      </c>
      <c r="C15" s="166" t="s">
        <v>65</v>
      </c>
      <c r="D15" s="166" t="s">
        <v>57</v>
      </c>
    </row>
    <row r="16" spans="1:4" ht="12.75" customHeight="1">
      <c r="A16" s="46" t="s">
        <v>35</v>
      </c>
      <c r="B16" s="47" t="s">
        <v>31</v>
      </c>
      <c r="C16" s="168"/>
      <c r="D16" s="169">
        <f>D14*C16</f>
        <v>0</v>
      </c>
    </row>
    <row r="17" spans="1:4" ht="12.75" customHeight="1">
      <c r="A17" s="46" t="s">
        <v>37</v>
      </c>
      <c r="B17" s="47" t="s">
        <v>32</v>
      </c>
      <c r="C17" s="168"/>
      <c r="D17" s="170">
        <f>(D14+D16)*C17</f>
        <v>0</v>
      </c>
    </row>
    <row r="18" spans="1:4" ht="12.75" customHeight="1">
      <c r="A18" s="166"/>
      <c r="B18" s="413" t="s">
        <v>167</v>
      </c>
      <c r="C18" s="413"/>
      <c r="D18" s="171">
        <f>SUM(D16:D17)</f>
        <v>0</v>
      </c>
    </row>
    <row r="19" spans="1:4" ht="12.75" customHeight="1">
      <c r="A19" s="411"/>
      <c r="B19" s="415"/>
      <c r="C19" s="415"/>
      <c r="D19" s="412"/>
    </row>
    <row r="20" spans="1:4" ht="12.75" customHeight="1">
      <c r="A20" s="166">
        <v>3</v>
      </c>
      <c r="B20" s="167" t="s">
        <v>131</v>
      </c>
      <c r="C20" s="166" t="s">
        <v>65</v>
      </c>
      <c r="D20" s="166" t="s">
        <v>57</v>
      </c>
    </row>
    <row r="21" spans="1:4" ht="12.75" customHeight="1">
      <c r="A21" s="48"/>
      <c r="B21" s="1" t="s">
        <v>132</v>
      </c>
      <c r="C21" s="61"/>
      <c r="D21" s="170">
        <f>((D14+D18)/(1-C24))*C21</f>
        <v>0</v>
      </c>
    </row>
    <row r="22" spans="1:4" ht="12.75" customHeight="1">
      <c r="A22" s="48"/>
      <c r="B22" s="1" t="s">
        <v>133</v>
      </c>
      <c r="C22" s="67"/>
      <c r="D22" s="170">
        <f>((D14+D18)/(1-C24))*C22</f>
        <v>0</v>
      </c>
    </row>
    <row r="23" spans="1:4" ht="12.75" customHeight="1">
      <c r="A23" s="48"/>
      <c r="B23" s="1" t="s">
        <v>134</v>
      </c>
      <c r="C23" s="168"/>
      <c r="D23" s="170">
        <f>((D14+D18)/(1-C24))*C23</f>
        <v>0</v>
      </c>
    </row>
    <row r="24" spans="1:4" ht="12.75" customHeight="1">
      <c r="A24" s="166"/>
      <c r="B24" s="167" t="s">
        <v>168</v>
      </c>
      <c r="C24" s="172"/>
      <c r="D24" s="171"/>
    </row>
    <row r="25" spans="1:4" ht="12.75" customHeight="1">
      <c r="A25" s="407"/>
      <c r="B25" s="408"/>
      <c r="C25" s="408"/>
      <c r="D25" s="409"/>
    </row>
    <row r="26" spans="1:4" ht="12.75" customHeight="1">
      <c r="A26" s="173"/>
      <c r="B26" s="410" t="s">
        <v>186</v>
      </c>
      <c r="C26" s="410"/>
      <c r="D26" s="171"/>
    </row>
    <row r="27" spans="1:4" ht="12.75" customHeight="1">
      <c r="B27" s="414" t="s">
        <v>169</v>
      </c>
      <c r="C27" s="414"/>
      <c r="D27" s="414"/>
    </row>
    <row r="28" spans="1:4" ht="11.4">
      <c r="B28" s="406" t="s">
        <v>170</v>
      </c>
      <c r="C28" s="406"/>
      <c r="D28" s="406"/>
    </row>
    <row r="29" spans="1:4" ht="39.6" customHeight="1">
      <c r="B29" s="405" t="s">
        <v>171</v>
      </c>
      <c r="C29" s="406"/>
      <c r="D29" s="406"/>
    </row>
    <row r="30" spans="1:4" ht="4.5" customHeight="1"/>
    <row r="31" spans="1:4" ht="11.4" hidden="1"/>
    <row r="32" spans="1:4" ht="11.4" hidden="1"/>
    <row r="33" ht="11.4" hidden="1"/>
    <row r="34" ht="11.4" hidden="1"/>
    <row r="35" ht="11.4" hidden="1"/>
    <row r="36" ht="11.4" hidden="1"/>
    <row r="37" ht="11.4" hidden="1"/>
    <row r="38" ht="11.4" hidden="1"/>
    <row r="39" ht="11.4" hidden="1"/>
    <row r="40" ht="11.4" hidden="1"/>
    <row r="41" ht="11.4" hidden="1"/>
    <row r="42" ht="11.4" hidden="1"/>
    <row r="43" ht="11.4" hidden="1"/>
    <row r="44" ht="11.4" hidden="1"/>
    <row r="45" ht="11.4" hidden="1"/>
    <row r="46" ht="11.4" hidden="1"/>
    <row r="47" ht="11.4" hidden="1"/>
    <row r="48" ht="11.4" hidden="1"/>
    <row r="49" ht="11.4" hidden="1"/>
    <row r="50" ht="11.4" hidden="1"/>
    <row r="51" ht="11.4" hidden="1"/>
    <row r="52" ht="11.4" hidden="1"/>
    <row r="53" ht="11.4" hidden="1"/>
    <row r="54" ht="11.4" hidden="1"/>
    <row r="55" ht="11.4" hidden="1"/>
    <row r="56" ht="11.4" hidden="1"/>
    <row r="57" ht="11.4" hidden="1"/>
    <row r="58" ht="11.4" hidden="1"/>
    <row r="59" ht="11.4" hidden="1"/>
    <row r="60" ht="11.4" hidden="1"/>
    <row r="61" ht="11.4" hidden="1"/>
    <row r="62" ht="11.4" hidden="1"/>
    <row r="63" ht="11.4" hidden="1"/>
    <row r="64" ht="11.4" hidden="1"/>
    <row r="65" ht="11.4" hidden="1"/>
    <row r="66" ht="11.4" hidden="1"/>
    <row r="67" ht="11.4" hidden="1"/>
    <row r="68" ht="11.4" hidden="1"/>
    <row r="69" ht="11.4" hidden="1"/>
    <row r="70" ht="11.4" hidden="1"/>
    <row r="71" ht="11.4" hidden="1"/>
    <row r="72" ht="11.4" hidden="1"/>
    <row r="73" ht="11.4" hidden="1"/>
    <row r="74" ht="11.4" hidden="1"/>
    <row r="75" ht="11.4" hidden="1"/>
    <row r="76" ht="11.4" hidden="1"/>
    <row r="77" ht="11.4" hidden="1"/>
    <row r="78" ht="11.4" hidden="1"/>
    <row r="79" ht="11.4" hidden="1"/>
    <row r="80" ht="11.4" hidden="1"/>
    <row r="81" ht="11.4" hidden="1"/>
    <row r="82" ht="11.4" hidden="1"/>
    <row r="83" ht="11.4" hidden="1"/>
    <row r="84" ht="11.4" hidden="1"/>
    <row r="85" ht="11.4" hidden="1"/>
    <row r="86" ht="11.4" hidden="1"/>
    <row r="87" ht="11.4" hidden="1"/>
    <row r="88" ht="11.4" hidden="1"/>
    <row r="89" ht="11.4" hidden="1"/>
    <row r="90" ht="11.4" hidden="1"/>
    <row r="91" ht="11.4" hidden="1"/>
    <row r="92" ht="11.4" hidden="1"/>
    <row r="93" ht="11.4" hidden="1"/>
    <row r="94" ht="11.4" hidden="1"/>
    <row r="95" ht="11.4" hidden="1"/>
    <row r="96" ht="11.4" hidden="1"/>
    <row r="97" ht="11.4" hidden="1"/>
    <row r="98" ht="11.4" hidden="1"/>
    <row r="99" ht="11.4" hidden="1"/>
    <row r="100" ht="11.4" hidden="1"/>
    <row r="101" ht="11.4" hidden="1"/>
    <row r="102" ht="11.4" hidden="1"/>
    <row r="103" ht="11.4" hidden="1"/>
    <row r="104" ht="11.4" hidden="1"/>
    <row r="105" ht="11.4" hidden="1"/>
    <row r="106" ht="11.4" hidden="1"/>
    <row r="107" ht="11.4" hidden="1"/>
    <row r="108" ht="11.4" hidden="1"/>
    <row r="109" ht="11.4" hidden="1"/>
    <row r="110" ht="11.4" hidden="1"/>
    <row r="111" ht="11.4" hidden="1"/>
    <row r="112" ht="11.4" hidden="1"/>
    <row r="113" ht="11.4" hidden="1"/>
    <row r="114" ht="11.4" hidden="1"/>
    <row r="115" ht="11.4" hidden="1"/>
    <row r="116" ht="11.4" hidden="1"/>
    <row r="117" ht="11.4" hidden="1"/>
    <row r="118" ht="11.4" hidden="1"/>
    <row r="119" ht="11.4" hidden="1"/>
    <row r="120" ht="11.4" hidden="1"/>
    <row r="121" ht="11.4" hidden="1"/>
    <row r="122" ht="11.4" hidden="1"/>
    <row r="123" ht="11.4" hidden="1"/>
    <row r="124" ht="11.4" hidden="1"/>
    <row r="125" ht="11.4" hidden="1"/>
    <row r="126" ht="11.4" hidden="1"/>
    <row r="127" ht="11.4" hidden="1"/>
    <row r="128" ht="11.4" hidden="1"/>
    <row r="129" ht="11.4" hidden="1"/>
    <row r="130" ht="11.4" hidden="1"/>
    <row r="131" ht="11.4" hidden="1"/>
    <row r="132" ht="11.4" hidden="1"/>
    <row r="133" ht="11.4" hidden="1"/>
    <row r="134" ht="11.4" hidden="1"/>
    <row r="135" ht="11.4" hidden="1"/>
    <row r="136" ht="11.4" hidden="1"/>
    <row r="137" ht="11.4" hidden="1"/>
    <row r="138" ht="11.4" hidden="1"/>
    <row r="139" ht="11.4" hidden="1"/>
    <row r="140" ht="11.4" hidden="1"/>
    <row r="141" ht="11.4" hidden="1"/>
    <row r="142" ht="11.4" hidden="1"/>
    <row r="143" ht="11.4" hidden="1"/>
    <row r="144" ht="11.4" hidden="1"/>
    <row r="145" ht="11.4" hidden="1"/>
    <row r="146" ht="11.4" hidden="1"/>
    <row r="147" ht="11.4" hidden="1"/>
    <row r="148" ht="11.4" hidden="1"/>
    <row r="149" ht="11.4" hidden="1"/>
    <row r="150" ht="11.4" hidden="1"/>
    <row r="151" ht="11.4" hidden="1"/>
    <row r="152" ht="11.4" hidden="1"/>
    <row r="153" ht="11.4" hidden="1"/>
    <row r="154" ht="11.4" hidden="1"/>
    <row r="155" ht="11.4" hidden="1"/>
    <row r="156" ht="11.4" hidden="1"/>
    <row r="157" ht="11.4" hidden="1"/>
    <row r="158" ht="11.4" hidden="1"/>
    <row r="159" ht="11.4" hidden="1"/>
    <row r="160" ht="11.4" hidden="1"/>
    <row r="161" ht="11.4" hidden="1"/>
    <row r="162" ht="11.4" hidden="1"/>
    <row r="163" ht="11.4" hidden="1"/>
    <row r="164" ht="11.4" hidden="1"/>
    <row r="165" ht="11.4" hidden="1"/>
    <row r="166" ht="11.4" hidden="1"/>
    <row r="167" ht="11.4" hidden="1"/>
    <row r="168" ht="11.4" hidden="1"/>
    <row r="169" ht="11.4" hidden="1"/>
    <row r="170" ht="11.4" hidden="1"/>
    <row r="171" ht="11.4" hidden="1"/>
    <row r="172" ht="11.4" hidden="1"/>
    <row r="173" ht="11.4" hidden="1"/>
    <row r="174" ht="11.4" hidden="1"/>
    <row r="175" ht="11.4" hidden="1"/>
    <row r="176" ht="11.4" hidden="1"/>
    <row r="177" ht="11.4" hidden="1"/>
    <row r="178" ht="11.4" hidden="1"/>
    <row r="179" ht="11.4" hidden="1"/>
    <row r="180" ht="11.4" hidden="1"/>
    <row r="181" ht="11.4" hidden="1"/>
    <row r="182" ht="11.4" hidden="1"/>
    <row r="183" ht="11.4" hidden="1"/>
    <row r="184" ht="11.4" hidden="1"/>
    <row r="185" ht="11.4" hidden="1"/>
    <row r="186" ht="11.4" hidden="1"/>
    <row r="187" ht="11.4" hidden="1"/>
    <row r="188" ht="11.4" hidden="1"/>
    <row r="189" ht="11.4" hidden="1"/>
    <row r="190" ht="11.4" hidden="1"/>
    <row r="191" ht="11.4" hidden="1"/>
    <row r="192" ht="11.4" hidden="1"/>
    <row r="193" ht="11.4" hidden="1"/>
    <row r="194" ht="11.4" hidden="1"/>
    <row r="195" ht="11.4" hidden="1"/>
    <row r="196" ht="11.4" hidden="1"/>
    <row r="197" ht="11.4" hidden="1"/>
    <row r="198" ht="11.4" hidden="1"/>
    <row r="199" ht="11.4" hidden="1"/>
    <row r="200" ht="11.4" hidden="1"/>
    <row r="201" ht="11.4" hidden="1"/>
    <row r="202" ht="11.4" hidden="1"/>
    <row r="203" ht="11.4" hidden="1"/>
    <row r="204" ht="11.4" hidden="1"/>
    <row r="205" ht="11.4" hidden="1"/>
    <row r="206" ht="11.4" hidden="1"/>
    <row r="207" ht="11.4" hidden="1"/>
    <row r="208" ht="11.4" hidden="1"/>
    <row r="209" ht="11.4" hidden="1"/>
    <row r="210" ht="11.4" hidden="1"/>
    <row r="211" ht="11.4" hidden="1"/>
    <row r="212" ht="11.4" hidden="1"/>
    <row r="213" ht="11.4" hidden="1"/>
    <row r="214" ht="11.4" hidden="1"/>
    <row r="215" ht="11.4" hidden="1"/>
    <row r="216" ht="11.4" hidden="1"/>
    <row r="217" ht="11.4" hidden="1"/>
    <row r="218" ht="11.4" hidden="1"/>
    <row r="219" ht="11.4" hidden="1"/>
    <row r="220" ht="11.4" hidden="1"/>
    <row r="221" ht="11.4" hidden="1"/>
    <row r="222" ht="11.4" hidden="1"/>
    <row r="223" ht="11.4" hidden="1"/>
    <row r="224" ht="11.4" hidden="1"/>
    <row r="225" ht="11.4" hidden="1"/>
    <row r="226" ht="11.4" hidden="1"/>
    <row r="227" ht="11.4" hidden="1"/>
    <row r="228" ht="11.4" hidden="1"/>
    <row r="229" ht="11.4" hidden="1"/>
    <row r="230" ht="11.4" hidden="1"/>
    <row r="231" ht="11.4" hidden="1"/>
    <row r="232" ht="11.4" hidden="1"/>
    <row r="233" ht="12" hidden="1" customHeight="1"/>
    <row r="234" ht="12" hidden="1" customHeight="1"/>
    <row r="235" ht="12" hidden="1" customHeight="1"/>
    <row r="236" ht="12" hidden="1" customHeight="1"/>
    <row r="237" ht="12" hidden="1" customHeight="1"/>
    <row r="238" ht="12" hidden="1" customHeight="1"/>
    <row r="239" ht="12" hidden="1" customHeight="1"/>
    <row r="240" ht="12" hidden="1" customHeight="1"/>
    <row r="241" ht="12" hidden="1" customHeight="1"/>
    <row r="242" ht="12" hidden="1" customHeight="1"/>
    <row r="243" ht="12" hidden="1" customHeight="1"/>
    <row r="244" ht="12" hidden="1" customHeight="1"/>
    <row r="245" ht="12" hidden="1" customHeight="1"/>
    <row r="246" ht="12" hidden="1" customHeight="1"/>
    <row r="247" ht="12" hidden="1" customHeight="1"/>
    <row r="248" ht="12" hidden="1" customHeight="1"/>
    <row r="249" ht="12" hidden="1" customHeight="1"/>
    <row r="250" ht="12" hidden="1" customHeight="1"/>
    <row r="251" ht="12" hidden="1" customHeight="1"/>
    <row r="252" ht="12" hidden="1" customHeight="1"/>
    <row r="253" ht="12" hidden="1" customHeight="1"/>
    <row r="254" ht="12" hidden="1" customHeight="1"/>
    <row r="255" ht="12" hidden="1" customHeight="1"/>
    <row r="256" ht="12" hidden="1" customHeight="1"/>
    <row r="257" ht="12" hidden="1" customHeight="1"/>
    <row r="258" ht="12" hidden="1" customHeight="1"/>
    <row r="259" ht="12" hidden="1" customHeight="1"/>
  </sheetData>
  <sheetProtection formatCells="0" formatColumns="0" formatRows="0" insertColumns="0" insertRows="0"/>
  <mergeCells count="15">
    <mergeCell ref="B27:D27"/>
    <mergeCell ref="B28:D28"/>
    <mergeCell ref="B29:D29"/>
    <mergeCell ref="B13:C13"/>
    <mergeCell ref="B14:C14"/>
    <mergeCell ref="B18:C18"/>
    <mergeCell ref="A19:D19"/>
    <mergeCell ref="A25:D25"/>
    <mergeCell ref="B26:C26"/>
    <mergeCell ref="A7:B7"/>
    <mergeCell ref="C7:D7"/>
    <mergeCell ref="A8:B8"/>
    <mergeCell ref="C8:D8"/>
    <mergeCell ref="A10:D10"/>
    <mergeCell ref="B12:C12"/>
  </mergeCells>
  <pageMargins left="1.1811023622047245" right="0.39370078740157483" top="0.78740157480314965" bottom="0.78740157480314965" header="0.31496062992125984" footer="0.31496062992125984"/>
  <pageSetup paperSize="9" scale="88" fitToHeight="3" orientation="portrait" r:id="rId1"/>
  <rowBreaks count="2" manualBreakCount="2">
    <brk id="42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3</vt:i4>
      </vt:variant>
    </vt:vector>
  </HeadingPairs>
  <TitlesOfParts>
    <vt:vector size="16" baseType="lpstr">
      <vt:lpstr>VALOR GLOBAL</vt:lpstr>
      <vt:lpstr>Motorista de veículo LEVE</vt:lpstr>
      <vt:lpstr>Motorista Executivo</vt:lpstr>
      <vt:lpstr>Motorista de veículo PESADO</vt:lpstr>
      <vt:lpstr>Hora Extra (SEG-SAB) leve</vt:lpstr>
      <vt:lpstr>Hora Extra (DOM-Feriado) leve</vt:lpstr>
      <vt:lpstr>Diárias sem pernoite mot LEVE</vt:lpstr>
      <vt:lpstr>Diárias com pernoite mot LEVE</vt:lpstr>
      <vt:lpstr>Deslocamento</vt:lpstr>
      <vt:lpstr>Diárias sem pernoite mot EXEC</vt:lpstr>
      <vt:lpstr>Diárias com pernoite EXEC</vt:lpstr>
      <vt:lpstr>Diárias sem pernoite mot PESADO</vt:lpstr>
      <vt:lpstr>Diárias com pernoite PESADO</vt:lpstr>
      <vt:lpstr>Deslocamento!Area_de_impressao</vt:lpstr>
      <vt:lpstr>'Hora Extra (DOM-Feriado) leve'!Area_de_impressao</vt:lpstr>
      <vt:lpstr>'VALOR GLOBAL'!Area_de_impressao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carlos.eb.santos</dc:creator>
  <cp:keywords/>
  <dc:description/>
  <cp:lastModifiedBy>Ramona Paiva Pacheco</cp:lastModifiedBy>
  <cp:revision/>
  <dcterms:created xsi:type="dcterms:W3CDTF">2011-04-19T14:09:41Z</dcterms:created>
  <dcterms:modified xsi:type="dcterms:W3CDTF">2026-08-14T17:47:58Z</dcterms:modified>
  <cp:category/>
  <cp:contentStatus/>
</cp:coreProperties>
</file>